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alasze\Documents\Monika\2026r\mat.biurowe\"/>
    </mc:Choice>
  </mc:AlternateContent>
  <xr:revisionPtr revIDLastSave="0" documentId="13_ncr:1_{8E137F5D-1E17-44A9-8E32-3037E7D897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 fullPrecision="0"/>
</workbook>
</file>

<file path=xl/calcChain.xml><?xml version="1.0" encoding="utf-8"?>
<calcChain xmlns="http://schemas.openxmlformats.org/spreadsheetml/2006/main">
  <c r="H278" i="1" l="1"/>
  <c r="F278" i="1"/>
  <c r="F30" i="1"/>
  <c r="H30" i="1" s="1"/>
  <c r="F277" i="1"/>
  <c r="H277" i="1" s="1"/>
  <c r="F141" i="1"/>
  <c r="H141" i="1" s="1"/>
  <c r="F142" i="1"/>
  <c r="H142" i="1" s="1"/>
  <c r="F261" i="1"/>
  <c r="H261" i="1" s="1"/>
  <c r="F262" i="1"/>
  <c r="H262" i="1" s="1"/>
  <c r="F263" i="1"/>
  <c r="H263" i="1" s="1"/>
  <c r="F264" i="1"/>
  <c r="H264" i="1" s="1"/>
  <c r="F265" i="1"/>
  <c r="H265" i="1" s="1"/>
  <c r="F266" i="1"/>
  <c r="H266" i="1" s="1"/>
  <c r="F267" i="1"/>
  <c r="H267" i="1" s="1"/>
  <c r="F268" i="1"/>
  <c r="H268" i="1" s="1"/>
  <c r="F204" i="1"/>
  <c r="H204" i="1" s="1"/>
  <c r="F172" i="1"/>
  <c r="H172" i="1" s="1"/>
  <c r="F110" i="1"/>
  <c r="H110" i="1" s="1"/>
  <c r="F111" i="1"/>
  <c r="H111" i="1" s="1"/>
  <c r="F109" i="1"/>
  <c r="H109" i="1" s="1"/>
  <c r="F71" i="1"/>
  <c r="H71" i="1" s="1"/>
  <c r="F72" i="1"/>
  <c r="H72" i="1" s="1"/>
  <c r="F280" i="1"/>
  <c r="H280" i="1" s="1"/>
  <c r="F279" i="1"/>
  <c r="H279" i="1" s="1"/>
  <c r="F230" i="1"/>
  <c r="H230" i="1" s="1"/>
  <c r="F136" i="1"/>
  <c r="H136" i="1" s="1"/>
  <c r="F107" i="1"/>
  <c r="H107" i="1" s="1"/>
  <c r="F39" i="1"/>
  <c r="H39" i="1" s="1"/>
  <c r="F46" i="1"/>
  <c r="H46" i="1" s="1"/>
  <c r="F45" i="1"/>
  <c r="H45" i="1" s="1"/>
  <c r="F44" i="1"/>
  <c r="H44" i="1" s="1"/>
  <c r="F81" i="1"/>
  <c r="H81" i="1" s="1"/>
  <c r="F80" i="1"/>
  <c r="H80" i="1" s="1"/>
  <c r="F203" i="1"/>
  <c r="H203" i="1" s="1"/>
  <c r="F202" i="1"/>
  <c r="H202" i="1" s="1"/>
  <c r="F53" i="1"/>
  <c r="H53" i="1" s="1"/>
  <c r="F52" i="1"/>
  <c r="H52" i="1" s="1"/>
  <c r="F51" i="1"/>
  <c r="H51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40" i="1"/>
  <c r="H40" i="1" s="1"/>
  <c r="F41" i="1"/>
  <c r="H41" i="1" s="1"/>
  <c r="F42" i="1"/>
  <c r="H42" i="1" s="1"/>
  <c r="F43" i="1"/>
  <c r="H43" i="1" s="1"/>
  <c r="F47" i="1"/>
  <c r="H47" i="1" s="1"/>
  <c r="F48" i="1"/>
  <c r="H48" i="1" s="1"/>
  <c r="F49" i="1"/>
  <c r="H49" i="1" s="1"/>
  <c r="F50" i="1"/>
  <c r="H50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3" i="1"/>
  <c r="H73" i="1" s="1"/>
  <c r="F74" i="1"/>
  <c r="H74" i="1" s="1"/>
  <c r="F75" i="1"/>
  <c r="H75" i="1" s="1"/>
  <c r="F76" i="1"/>
  <c r="H76" i="1" s="1"/>
  <c r="F77" i="1"/>
  <c r="H77" i="1" s="1"/>
  <c r="F78" i="1"/>
  <c r="H78" i="1" s="1"/>
  <c r="F79" i="1"/>
  <c r="H79" i="1" s="1"/>
  <c r="F82" i="1"/>
  <c r="H82" i="1" s="1"/>
  <c r="F83" i="1"/>
  <c r="H83" i="1" s="1"/>
  <c r="F84" i="1"/>
  <c r="H84" i="1" s="1"/>
  <c r="F85" i="1"/>
  <c r="H85" i="1" s="1"/>
  <c r="F86" i="1"/>
  <c r="H86" i="1" s="1"/>
  <c r="F87" i="1"/>
  <c r="H87" i="1" s="1"/>
  <c r="F88" i="1"/>
  <c r="H88" i="1" s="1"/>
  <c r="F89" i="1"/>
  <c r="H89" i="1" s="1"/>
  <c r="F90" i="1"/>
  <c r="H90" i="1" s="1"/>
  <c r="F91" i="1"/>
  <c r="H91" i="1" s="1"/>
  <c r="F92" i="1"/>
  <c r="H92" i="1" s="1"/>
  <c r="F93" i="1"/>
  <c r="H93" i="1" s="1"/>
  <c r="F94" i="1"/>
  <c r="H94" i="1" s="1"/>
  <c r="F95" i="1"/>
  <c r="H95" i="1" s="1"/>
  <c r="F96" i="1"/>
  <c r="H96" i="1" s="1"/>
  <c r="F97" i="1"/>
  <c r="H97" i="1" s="1"/>
  <c r="F98" i="1"/>
  <c r="H98" i="1" s="1"/>
  <c r="F99" i="1"/>
  <c r="H99" i="1" s="1"/>
  <c r="F100" i="1"/>
  <c r="H100" i="1" s="1"/>
  <c r="F101" i="1"/>
  <c r="H101" i="1" s="1"/>
  <c r="F102" i="1"/>
  <c r="H102" i="1" s="1"/>
  <c r="F103" i="1"/>
  <c r="H103" i="1" s="1"/>
  <c r="F104" i="1"/>
  <c r="H104" i="1" s="1"/>
  <c r="F105" i="1"/>
  <c r="H105" i="1" s="1"/>
  <c r="F106" i="1"/>
  <c r="H106" i="1" s="1"/>
  <c r="F108" i="1"/>
  <c r="H108" i="1" s="1"/>
  <c r="F112" i="1"/>
  <c r="H112" i="1" s="1"/>
  <c r="F113" i="1"/>
  <c r="H113" i="1" s="1"/>
  <c r="F114" i="1"/>
  <c r="H114" i="1" s="1"/>
  <c r="F115" i="1"/>
  <c r="H115" i="1" s="1"/>
  <c r="F116" i="1"/>
  <c r="H116" i="1" s="1"/>
  <c r="F117" i="1"/>
  <c r="H117" i="1" s="1"/>
  <c r="F118" i="1"/>
  <c r="H118" i="1" s="1"/>
  <c r="F119" i="1"/>
  <c r="H119" i="1" s="1"/>
  <c r="F120" i="1"/>
  <c r="H120" i="1" s="1"/>
  <c r="F121" i="1"/>
  <c r="H121" i="1" s="1"/>
  <c r="F122" i="1"/>
  <c r="H122" i="1" s="1"/>
  <c r="F123" i="1"/>
  <c r="H123" i="1" s="1"/>
  <c r="F124" i="1"/>
  <c r="H124" i="1" s="1"/>
  <c r="F125" i="1"/>
  <c r="H125" i="1" s="1"/>
  <c r="F126" i="1"/>
  <c r="H126" i="1" s="1"/>
  <c r="F127" i="1"/>
  <c r="H127" i="1" s="1"/>
  <c r="F128" i="1"/>
  <c r="H128" i="1" s="1"/>
  <c r="F129" i="1"/>
  <c r="H129" i="1" s="1"/>
  <c r="F130" i="1"/>
  <c r="H130" i="1" s="1"/>
  <c r="F131" i="1"/>
  <c r="H131" i="1" s="1"/>
  <c r="F132" i="1"/>
  <c r="H132" i="1" s="1"/>
  <c r="F133" i="1"/>
  <c r="H133" i="1" s="1"/>
  <c r="F134" i="1"/>
  <c r="H134" i="1" s="1"/>
  <c r="F135" i="1"/>
  <c r="H135" i="1" s="1"/>
  <c r="F137" i="1"/>
  <c r="H137" i="1" s="1"/>
  <c r="F138" i="1"/>
  <c r="H138" i="1" s="1"/>
  <c r="F139" i="1"/>
  <c r="H139" i="1" s="1"/>
  <c r="F140" i="1"/>
  <c r="H140" i="1" s="1"/>
  <c r="F143" i="1"/>
  <c r="H143" i="1" s="1"/>
  <c r="F144" i="1"/>
  <c r="H144" i="1" s="1"/>
  <c r="F145" i="1"/>
  <c r="H145" i="1" s="1"/>
  <c r="F146" i="1"/>
  <c r="H146" i="1" s="1"/>
  <c r="F147" i="1"/>
  <c r="H147" i="1" s="1"/>
  <c r="F148" i="1"/>
  <c r="H148" i="1" s="1"/>
  <c r="F149" i="1"/>
  <c r="H149" i="1" s="1"/>
  <c r="F150" i="1"/>
  <c r="H150" i="1" s="1"/>
  <c r="F151" i="1"/>
  <c r="H151" i="1" s="1"/>
  <c r="F152" i="1"/>
  <c r="H152" i="1" s="1"/>
  <c r="F153" i="1"/>
  <c r="H153" i="1" s="1"/>
  <c r="F154" i="1"/>
  <c r="H154" i="1" s="1"/>
  <c r="F155" i="1"/>
  <c r="H155" i="1" s="1"/>
  <c r="F156" i="1"/>
  <c r="H156" i="1" s="1"/>
  <c r="F157" i="1"/>
  <c r="H157" i="1" s="1"/>
  <c r="F158" i="1"/>
  <c r="H158" i="1" s="1"/>
  <c r="F159" i="1"/>
  <c r="H159" i="1" s="1"/>
  <c r="F160" i="1"/>
  <c r="H160" i="1" s="1"/>
  <c r="F161" i="1"/>
  <c r="H161" i="1" s="1"/>
  <c r="F162" i="1"/>
  <c r="H162" i="1" s="1"/>
  <c r="F163" i="1"/>
  <c r="H163" i="1" s="1"/>
  <c r="F164" i="1"/>
  <c r="H164" i="1" s="1"/>
  <c r="F165" i="1"/>
  <c r="H165" i="1" s="1"/>
  <c r="F166" i="1"/>
  <c r="H166" i="1" s="1"/>
  <c r="F167" i="1"/>
  <c r="H167" i="1" s="1"/>
  <c r="F168" i="1"/>
  <c r="H168" i="1" s="1"/>
  <c r="F169" i="1"/>
  <c r="H169" i="1" s="1"/>
  <c r="F170" i="1"/>
  <c r="H170" i="1" s="1"/>
  <c r="F171" i="1"/>
  <c r="H171" i="1" s="1"/>
  <c r="F173" i="1"/>
  <c r="H173" i="1" s="1"/>
  <c r="F174" i="1"/>
  <c r="H174" i="1" s="1"/>
  <c r="F175" i="1"/>
  <c r="H175" i="1" s="1"/>
  <c r="F176" i="1"/>
  <c r="H176" i="1" s="1"/>
  <c r="F177" i="1"/>
  <c r="H177" i="1" s="1"/>
  <c r="F178" i="1"/>
  <c r="H178" i="1" s="1"/>
  <c r="F179" i="1"/>
  <c r="H179" i="1" s="1"/>
  <c r="F180" i="1"/>
  <c r="H180" i="1" s="1"/>
  <c r="F181" i="1"/>
  <c r="H181" i="1" s="1"/>
  <c r="F182" i="1"/>
  <c r="H182" i="1" s="1"/>
  <c r="F183" i="1"/>
  <c r="H183" i="1" s="1"/>
  <c r="F184" i="1"/>
  <c r="H184" i="1" s="1"/>
  <c r="F185" i="1"/>
  <c r="H185" i="1" s="1"/>
  <c r="F186" i="1"/>
  <c r="H186" i="1" s="1"/>
  <c r="F187" i="1"/>
  <c r="H187" i="1" s="1"/>
  <c r="F188" i="1"/>
  <c r="H188" i="1" s="1"/>
  <c r="F189" i="1"/>
  <c r="H189" i="1" s="1"/>
  <c r="F190" i="1"/>
  <c r="H190" i="1" s="1"/>
  <c r="F191" i="1"/>
  <c r="H191" i="1" s="1"/>
  <c r="F192" i="1"/>
  <c r="H192" i="1" s="1"/>
  <c r="F193" i="1"/>
  <c r="H193" i="1" s="1"/>
  <c r="F194" i="1"/>
  <c r="H194" i="1" s="1"/>
  <c r="F195" i="1"/>
  <c r="H195" i="1" s="1"/>
  <c r="F196" i="1"/>
  <c r="H196" i="1" s="1"/>
  <c r="F197" i="1"/>
  <c r="H197" i="1" s="1"/>
  <c r="F198" i="1"/>
  <c r="H198" i="1" s="1"/>
  <c r="F199" i="1"/>
  <c r="H199" i="1" s="1"/>
  <c r="F200" i="1"/>
  <c r="H200" i="1" s="1"/>
  <c r="F201" i="1"/>
  <c r="H201" i="1" s="1"/>
  <c r="F205" i="1"/>
  <c r="H205" i="1" s="1"/>
  <c r="F206" i="1"/>
  <c r="H206" i="1" s="1"/>
  <c r="F207" i="1"/>
  <c r="H207" i="1" s="1"/>
  <c r="F208" i="1"/>
  <c r="H208" i="1" s="1"/>
  <c r="F209" i="1"/>
  <c r="H209" i="1" s="1"/>
  <c r="F210" i="1"/>
  <c r="H210" i="1" s="1"/>
  <c r="F211" i="1"/>
  <c r="H211" i="1" s="1"/>
  <c r="F212" i="1"/>
  <c r="H212" i="1" s="1"/>
  <c r="F213" i="1"/>
  <c r="H213" i="1" s="1"/>
  <c r="F214" i="1"/>
  <c r="H214" i="1" s="1"/>
  <c r="F215" i="1"/>
  <c r="H215" i="1" s="1"/>
  <c r="F216" i="1"/>
  <c r="H216" i="1" s="1"/>
  <c r="F217" i="1"/>
  <c r="H217" i="1" s="1"/>
  <c r="F218" i="1"/>
  <c r="H218" i="1" s="1"/>
  <c r="F219" i="1"/>
  <c r="H219" i="1" s="1"/>
  <c r="F220" i="1"/>
  <c r="H220" i="1" s="1"/>
  <c r="F221" i="1"/>
  <c r="H221" i="1" s="1"/>
  <c r="F222" i="1"/>
  <c r="H222" i="1" s="1"/>
  <c r="F223" i="1"/>
  <c r="H223" i="1" s="1"/>
  <c r="F224" i="1"/>
  <c r="H224" i="1" s="1"/>
  <c r="F225" i="1"/>
  <c r="H225" i="1" s="1"/>
  <c r="F226" i="1"/>
  <c r="H226" i="1" s="1"/>
  <c r="F227" i="1"/>
  <c r="H227" i="1" s="1"/>
  <c r="F228" i="1"/>
  <c r="H228" i="1" s="1"/>
  <c r="F229" i="1"/>
  <c r="H229" i="1" s="1"/>
  <c r="F231" i="1"/>
  <c r="H231" i="1" s="1"/>
  <c r="F232" i="1"/>
  <c r="H232" i="1" s="1"/>
  <c r="F233" i="1"/>
  <c r="H233" i="1" s="1"/>
  <c r="F234" i="1"/>
  <c r="H234" i="1" s="1"/>
  <c r="F235" i="1"/>
  <c r="H235" i="1" s="1"/>
  <c r="F236" i="1"/>
  <c r="H236" i="1" s="1"/>
  <c r="F237" i="1"/>
  <c r="H237" i="1" s="1"/>
  <c r="F238" i="1"/>
  <c r="H238" i="1" s="1"/>
  <c r="F239" i="1"/>
  <c r="H239" i="1" s="1"/>
  <c r="F240" i="1"/>
  <c r="H240" i="1" s="1"/>
  <c r="F241" i="1"/>
  <c r="H241" i="1" s="1"/>
  <c r="F242" i="1"/>
  <c r="H242" i="1" s="1"/>
  <c r="F243" i="1"/>
  <c r="H243" i="1" s="1"/>
  <c r="F244" i="1"/>
  <c r="H244" i="1" s="1"/>
  <c r="F245" i="1"/>
  <c r="H245" i="1" s="1"/>
  <c r="F246" i="1"/>
  <c r="H246" i="1" s="1"/>
  <c r="F247" i="1"/>
  <c r="H247" i="1" s="1"/>
  <c r="F248" i="1"/>
  <c r="H248" i="1" s="1"/>
  <c r="F249" i="1"/>
  <c r="H249" i="1" s="1"/>
  <c r="F250" i="1"/>
  <c r="H250" i="1" s="1"/>
  <c r="F251" i="1"/>
  <c r="H251" i="1" s="1"/>
  <c r="F252" i="1"/>
  <c r="H252" i="1" s="1"/>
  <c r="F253" i="1"/>
  <c r="H253" i="1" s="1"/>
  <c r="F254" i="1"/>
  <c r="H254" i="1" s="1"/>
  <c r="F255" i="1"/>
  <c r="H255" i="1" s="1"/>
  <c r="F256" i="1"/>
  <c r="H256" i="1" s="1"/>
  <c r="F257" i="1"/>
  <c r="H257" i="1" s="1"/>
  <c r="F258" i="1"/>
  <c r="H258" i="1" s="1"/>
  <c r="F259" i="1"/>
  <c r="H259" i="1" s="1"/>
  <c r="F260" i="1"/>
  <c r="H260" i="1" s="1"/>
  <c r="F269" i="1"/>
  <c r="H269" i="1" s="1"/>
  <c r="F270" i="1"/>
  <c r="H270" i="1" s="1"/>
  <c r="F271" i="1"/>
  <c r="H271" i="1" s="1"/>
  <c r="F272" i="1"/>
  <c r="H272" i="1" s="1"/>
  <c r="F273" i="1"/>
  <c r="H273" i="1" s="1"/>
  <c r="F274" i="1"/>
  <c r="H274" i="1" s="1"/>
  <c r="F275" i="1"/>
  <c r="H275" i="1" s="1"/>
  <c r="F276" i="1"/>
  <c r="H276" i="1" s="1"/>
  <c r="F9" i="1"/>
  <c r="F281" i="1" l="1"/>
  <c r="H281" i="1" s="1"/>
  <c r="H9" i="1"/>
</calcChain>
</file>

<file path=xl/sharedStrings.xml><?xml version="1.0" encoding="utf-8"?>
<sst xmlns="http://schemas.openxmlformats.org/spreadsheetml/2006/main" count="571" uniqueCount="293">
  <si>
    <t>Lp.</t>
  </si>
  <si>
    <t>Opis przedmiotu zamówienia (asortyment)</t>
  </si>
  <si>
    <t>Ilość</t>
  </si>
  <si>
    <t>j.m.</t>
  </si>
  <si>
    <t>Cena (netto)</t>
  </si>
  <si>
    <t>Wartość (netto)</t>
  </si>
  <si>
    <t>Wartość (brutto)</t>
  </si>
  <si>
    <t>Uwagi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</si>
  <si>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</si>
  <si>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</si>
  <si>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</si>
  <si>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</si>
  <si>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</si>
  <si>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</si>
  <si>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</si>
  <si>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</si>
  <si>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</si>
  <si>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szt.</t>
  </si>
  <si>
    <t>op.</t>
  </si>
  <si>
    <t>ryza</t>
  </si>
  <si>
    <t>Papier ksero A-3 (biały 80g/m2; klasy B; 1 ryza - 500 szt.) białość CIE 161</t>
  </si>
  <si>
    <t>rolka</t>
  </si>
  <si>
    <t>Papier bezkwasowy format A4, 80 g/m2 , kolor biel ( ph między 7,5 a 10, papier trwały zgodnie z normą DIN ISO 9706) ( w ryzie 500 szt.)</t>
  </si>
  <si>
    <t>Rolki termiczne do faxu 210mmx30m (szerokość: 210mm, długość: minimum 30m)</t>
  </si>
  <si>
    <t>Teczka z klipem zamykana, format A4, kolor granatowy, obie okładki sztywne</t>
  </si>
  <si>
    <t>Teczka   z   klipem   zamykana,   format  A5,   kolor granatowy, obie okładki sztywne</t>
  </si>
  <si>
    <t>Temperówka (kostka metalowa, jednootworowa)</t>
  </si>
  <si>
    <t>Blok makulaturowy A4 - 100 kartkowy, kratka</t>
  </si>
  <si>
    <t>Blok makulaturowy A5 - 100 kartkowy, kratka</t>
  </si>
  <si>
    <t>Skoroszyt   miękki   A4-   z   wąsem   (wykonany z polipropylenu, tylna okładka kolorowa, przednia przeźroczysta, w opakowaniu 20 szt.)</t>
  </si>
  <si>
    <t>Koszulki      A4      na      dokumenty,      groszkowe, multiperforowane,  o grubości  minimum  100  mic, otwierane na górze (w opakowaniu 100 szt.)</t>
  </si>
  <si>
    <t>Koszulki miękkie A-4 na dokumenty, krystaliczne, multiperforowane o grubości minimum 50 mic (100 szt. w opakowaniu)</t>
  </si>
  <si>
    <t>Koszulki miękkie A-5 na dokumenty, groszkowe, multiperforowane (100 szt. w opakowaniu)</t>
  </si>
  <si>
    <t>Długopis na łańcuszku, stojący, z samoprzylepną podstawką (kolor tuszu niebieski), kolor obudowy czarny</t>
  </si>
  <si>
    <t>Grafity do ołówków automatycznych  (o wysokiej wytrzymałości     na     złamanie     oraz     wysokiej elastyczności;           grubość          0,5mm; w opakowaniu 12 szt.; twardość rysików HB)</t>
  </si>
  <si>
    <t>Karteczki białe (kostka, wymiary 8,5 cm x 8,5 cm x 3,5 cm) nieklejone</t>
  </si>
  <si>
    <t>Pinezki metalowe, srebrne, w opakowaniu minimum 50 szt.</t>
  </si>
  <si>
    <t>Grzbiety do bindowania śr. 10 mm (kolor niebieski- 1 op., czarny- 1 op.) (w opak. 100 szt.)</t>
  </si>
  <si>
    <t>Grzbiety do bindowania śr. 14 mm (kolor niebieski- 1 op., czarny- 1 op.) ( w opak. 100 szt.)</t>
  </si>
  <si>
    <t>Grzbiety do bindowania śr. 19 mm (kolor niebieski- 1 op., czarny- 1 op.) ( w opak. 100 szt.)</t>
  </si>
  <si>
    <t>Grzbiety do bindowania śr. 22 mm (kolor niebieski- 1 op., czarny- 1 op.) ( w opak. 50 szt.)</t>
  </si>
  <si>
    <t>Grzbiety wsuwane A4 (kolor niebieski- 1 op., czarny-1 op., grubość 12 mm, w opak. 25 szt.)</t>
  </si>
  <si>
    <t>Grzbiety wsuwane A4 z perforacją ( mieszczą od 1- 60 kartek, w opak. 50 szt.)</t>
  </si>
  <si>
    <t>Kalka format A4, w opak. 25 arkuszy maszynowa</t>
  </si>
  <si>
    <t>Klipsy metalowe do papieru 19 mm, opakowaniu minimum 12 szt.</t>
  </si>
  <si>
    <t>Klipsy metalowe do papieru 32 mm, w opakowaniu minimum 12 szt.</t>
  </si>
  <si>
    <t>Klipsy metalowe do papieru 41 mm, w opakowaniu minimum 12 szt.</t>
  </si>
  <si>
    <t>Klipsy metalowe do papieru 51 mm, w opakowaniu minimum 12 szt.</t>
  </si>
  <si>
    <t>Skorowidz szyty, twarda oprawa, kratka z indeksem alfabetycznym, format A5 96 kartek</t>
  </si>
  <si>
    <t>Magnesy do tablicy sucho ścieralnej w opakowaniu minimum 8 szt. (magnes o średnicy 15 mm), różne kolory</t>
  </si>
  <si>
    <t>Magnesy do tablicy sucho ścieralnej w opakowaniu minimum 10 szt. (magnes o średnicy 30 mm), różne kolory</t>
  </si>
  <si>
    <t>Magnesy do tablicy sucho ścieralnej w opakowaniu minimum 3 szt. (magnes o średnicy 50 mm), różne kolory</t>
  </si>
  <si>
    <t>Papier pakowy szary wym. minimum 92 cm x 126 cm w zwoju minimum 50 arkuszy</t>
  </si>
  <si>
    <t>zwój</t>
  </si>
  <si>
    <t>Tablica korkowa w ramie drewnianej, wym. 80 cm x 120 cm.</t>
  </si>
  <si>
    <t>Tablica korkowa w ramie drewnianej, wym. 40 cm x 60 cm.</t>
  </si>
  <si>
    <t>szt</t>
  </si>
  <si>
    <t>Wizytownik obrotowy na 400 wizytówek (posiada 200 przezroczystych dwustronnych koszulek na wizytówki o rozmiarze 67 mm x 102 mm oraz przekładki alfabetyczne, ma metalową konstrukcje)</t>
  </si>
  <si>
    <t>Blok do flipchartu papierowy o wymiarach 650 mm x 1000 mm gładki ( w opakowaniu minimum 40 kartek)</t>
  </si>
  <si>
    <t>Blok do flipchartu papierowy o wymiarach minimum 640 mm x 955 mm w kratkę (w opakowaniu 20 kartek)</t>
  </si>
  <si>
    <t>Koperta samoklejąca Format C6, kolor biały, w opakowaniu 1000 szt</t>
  </si>
  <si>
    <t>Koperta samoklejąca Format C5, kolor biały, w opakowaniu 500 szt.</t>
  </si>
  <si>
    <t>Koperta samoklejąca Format C4, kolor biały, w opakowaniu 250 szt.</t>
  </si>
  <si>
    <t>Koperta samoklejąca Format DL 110 mm x 220 mm kolor biały, w opakowaniu 1000 szt. bez okienka</t>
  </si>
  <si>
    <t>Identyfikator z klipsem, wykonany z przezroczystego, sztywnego tworzywa, posiada klips i agrafkę, kartonik z wydrukowana ramką w komplecie, wymiary minimum 57 mm x 90mm, (szer. x wys.)</t>
  </si>
  <si>
    <t>Ekierka 20 cm</t>
  </si>
  <si>
    <t>Zestaw składający się z minimum trzech pojemników na ulotki w formacie A4, przedniej osłony i dwóch nóżek, do zawieszenia na ścianie, kolor przezroczysty</t>
  </si>
  <si>
    <t>Taśma dwustronnie klejąca, biała o wymiarach minimum 48 mm x 10 m (szer. x dł.) do wykładzin</t>
  </si>
  <si>
    <t>Gumki recepturki, o gramaturze minimum 15g w opakowaniu, mix kolorów</t>
  </si>
  <si>
    <t>Wkład tuszujący niebieski, pasujący do ww. automatu.</t>
  </si>
  <si>
    <t>Wkład tuszujący do datownika z płytką tekstową o wymiarach ok. 4 cm na 6 cm- pasująca do ww. datownika, kolor niebieski</t>
  </si>
  <si>
    <t>Wkład tuszujący do datownika z płytką tekstową o wymiarach ok. 3 cm na 4,5 cm- pasująca do ww. datownika, kolor niebieski</t>
  </si>
  <si>
    <t>Rolki do ww. kalkulatora (niebarwiąca) o wymiarach 57 mm x minimum 25 m ( szer. x długość) ( w opakowaniu 10 rolek)</t>
  </si>
  <si>
    <r>
      <t>Papier ploterowy (o szerokości- od 594 mm do 600 mm, 90g/m</t>
    </r>
    <r>
      <rPr>
        <vertAlign val="superscript"/>
        <sz val="10"/>
        <color rgb="FF000000"/>
        <rFont val="Verdana"/>
        <family val="2"/>
        <charset val="238"/>
      </rPr>
      <t>2</t>
    </r>
    <r>
      <rPr>
        <sz val="10"/>
        <color rgb="FF000000"/>
        <rFont val="Verdana"/>
        <family val="2"/>
        <charset val="238"/>
      </rPr>
      <t>, długość rolki- 50 mb)</t>
    </r>
  </si>
  <si>
    <r>
      <t>Skoroszyt tekturowy pełny oczkowy A-4 z możliwością wpięcia do każdego segregatora; w kolorze białym, o gramaturze 250g/m,</t>
    </r>
    <r>
      <rPr>
        <vertAlign val="superscript"/>
        <sz val="10"/>
        <color rgb="FF000000"/>
        <rFont val="Verdana"/>
        <family val="2"/>
        <charset val="238"/>
      </rPr>
      <t>2</t>
    </r>
    <r>
      <rPr>
        <sz val="10"/>
        <color rgb="FF000000"/>
        <rFont val="Verdana"/>
        <family val="2"/>
        <charset val="238"/>
      </rPr>
      <t xml:space="preserve"> w opakowaniu 50 szt.</t>
    </r>
  </si>
  <si>
    <t>Sznurek lniany 0,9 mm szpula 130 m szary</t>
  </si>
  <si>
    <t>Sznurek lniany 1,5 mm szpula 100g – ok. 100-110 m, kolor szary</t>
  </si>
  <si>
    <r>
      <t>Przekładki kartonowe ( wymiary ok. 235 mm/105mm, 190 g/m</t>
    </r>
    <r>
      <rPr>
        <vertAlign val="superscript"/>
        <sz val="10"/>
        <color rgb="FF000000"/>
        <rFont val="Verdana"/>
        <family val="2"/>
        <charset val="238"/>
      </rPr>
      <t>2</t>
    </r>
    <r>
      <rPr>
        <sz val="10"/>
        <color rgb="FF000000"/>
        <rFont val="Verdana"/>
        <family val="2"/>
        <charset val="238"/>
      </rPr>
      <t>, w opakowaniu 100 sztuk, mix kolorów w opakowaniu) DONAU</t>
    </r>
  </si>
  <si>
    <t xml:space="preserve">Karteczki kolorowe (kostka, format 8,5 cm x 8,5 cm x 3,5 cm) nieklejone </t>
  </si>
  <si>
    <t>Zeszyt kratka A-4 96 kartkowy w twardej oprawie INTERDRUK</t>
  </si>
  <si>
    <t>Taśma klejąca przeźroczysta o wymiarach minimum 18mm x 30m; o wysokiej przylepności i przejrzystości (szer. x długość) Grand</t>
  </si>
  <si>
    <t>Koszulki na CD/DVD z perforacją, pojemność 4 szt. CD/DVD, wymiary ok. 210 x 297 mm, 10 szt. w opakowaniu</t>
  </si>
  <si>
    <t>Taśma dwustronnie klejąca przezroczysta na podajniku 12mm x 6,3m (szer. x dł.) Scotch 3M</t>
  </si>
  <si>
    <t>Nożyczki biurowe(o wysokiej jakości ostrza wykonane z nierdzewnej stali; z rączkami o ergonomicznym kształcie oraz miękką rękojeścią; z niełamliwego plastiku, do cięcia kartonu, tektury, zdjęć, taśmy samoprzylepnej, długość  20,5 cm) DONAU</t>
  </si>
  <si>
    <t>Pióro kulkowe BL 77 Pentel, kolor niebieski- 30 szt., kolor czarny- 10 szt., kolor czerwony- 10 szt.</t>
  </si>
  <si>
    <t>Zszywacz metalowy biurowy, zszywający 100 kartek EAGLE 8538</t>
  </si>
  <si>
    <t>Zszywacz metalowy biurowy, zszywający 200 kartek EAGLE 8539</t>
  </si>
  <si>
    <t xml:space="preserve">Zszywki metalowe do ww. zszywacza (EAGLE 8538) nr 23/15  EAGLE  </t>
  </si>
  <si>
    <t xml:space="preserve">Zszywki metalowe do ww zszywacza (EAGLE 8539) nr 23/17 EAGLE </t>
  </si>
  <si>
    <t>Korektor w taśmie  PENTEL ZTT15</t>
  </si>
  <si>
    <t>Nożyki do otwierania korespondencji długość 19 cm GRAND</t>
  </si>
  <si>
    <t>Długopis do sprawdzania bezkwasowości papieru</t>
  </si>
  <si>
    <t>Kalkulator Vector CD-2442T</t>
  </si>
  <si>
    <t>Gąbka do ścierania z tablicy suchościeralnej-magnetycznej</t>
  </si>
  <si>
    <t>Grzbiety wsuwane A4 (kolor niebieski- 1 op., czarny-1 op., grubość 6 mm, w opak. 50 szt.)</t>
  </si>
  <si>
    <t>Tablica suchościeralna magnetyczna biała w ramie aluminiowej 90 cm x 60 cm możliwość zawieszenia w pionie lub w poziomie, w zestawie półka, elementy mocujące</t>
  </si>
  <si>
    <t>Tablica suchościeralna magnetyczna biała w ramie aluminiowej 120 cm x 90 cm, możliwość zawieszenia w pionie i w poziomie, w zestawie półka, elementy mocujące</t>
  </si>
  <si>
    <t>Spinacze metalowe biurowe okrągłe 28 mm (w jednym opakowaniu 100 szt. spinaczy)</t>
  </si>
  <si>
    <t>Spinacze metalowe biurowe okrągłe 50 mm (w jednym opakowaniu 100 szt. spinaczy)</t>
  </si>
  <si>
    <t>Etykiety samoprzylepne białe do drukarek, 24 etykiety na jednej kartce A4, 100 szt w opakowaniu</t>
  </si>
  <si>
    <t>Etykiety samoprzylepne białe do drukarek, 2 etykiety na jednej kartce A4, 100 szt w opakowaniu</t>
  </si>
  <si>
    <t>Etykiety samoprzylepne białe do drukarek, 4 etykiety na jednej kartce A4, 100 szt w opakowaniu</t>
  </si>
  <si>
    <t>Tablica korkowa w ramie aluminiowej, wym. 90 cm x 150 cm.</t>
  </si>
  <si>
    <t>Rozszywacz dokumentów z blokadą, Eagle Alpha R5026B, kolor niebieski</t>
  </si>
  <si>
    <t xml:space="preserve">Fabrycznie nowy samo tuszujący datownik Colop 53 dater wyposażony w łatwo wymienialną, oryginalną, fabrycznie nową wkładkę tuszującą w kolorze niebieskim. </t>
  </si>
  <si>
    <t>Kalkulator z drukarką Citizen CX-123 II</t>
  </si>
  <si>
    <t>………………………………………………………………………………………………………………………………………………….</t>
  </si>
  <si>
    <t xml:space="preserve">                                                                                nazwa i siedziba Wykonawcy</t>
  </si>
  <si>
    <t xml:space="preserve">                             RAZEM </t>
  </si>
  <si>
    <t xml:space="preserve">Papier ksero A-5 (biały 80g/ m2; 1 ryza- 500 szt) </t>
  </si>
  <si>
    <t>Klej w sztyfcie (o  pojemności 8g, AMOS Glue Stick)</t>
  </si>
  <si>
    <t xml:space="preserve">Fabrycznie nowy samo tuszujący datownik Colop s260 wyposażony w łatwo wymienialną, oryginalną, fabrycznie nową wkładkę tuszującą w kolorze niebieskim. </t>
  </si>
  <si>
    <t>Fabrycznie nowy samo tuszujący datownik  Colop 55 dater wyposażony w łatwo wymienialną, oryginalną, fabrycznie nową wkładkę tuszującą w kolorze niebieskim.</t>
  </si>
  <si>
    <t>Szpilki uniwersalne, długość 28 mm, galwanizowane, w opakowaniu minimum 50 g</t>
  </si>
  <si>
    <t>Koszulki  miękkie A-4  na  dokumenty,  groszkowe, multiperforowane o grubości 50 mic, otwierane na górze (100 szt. w opakowaniu) DONAU</t>
  </si>
  <si>
    <t>Atrament do piór wiecznych, pojemność 57 ml, kolor niebieski- 1 szt., kolor czarny- 1 szt.</t>
  </si>
  <si>
    <t>Ołówek automatyczny (do grafitu 0,5mm HB; z gumką do ścierania) BIC</t>
  </si>
  <si>
    <t>Korektor w piórze (pojemność 4,2 ml z metalową końcówką) PENTEL ZL103</t>
  </si>
  <si>
    <t>Marker do CD/DVD kolor czarny CENTROPEN 4606</t>
  </si>
  <si>
    <t>Marker do CD/DVD kolor czarny CENTROPEN 4616</t>
  </si>
  <si>
    <t xml:space="preserve">Zszywki metalowe nr 10 pasujące do zszywacza mini nw. </t>
  </si>
  <si>
    <t>Pinezki kolorowe beczułki, z wystającym „łepkiem" plastikowym (w opakowaniu 50 szt.)</t>
  </si>
  <si>
    <t>Koperta bąbelkowa (powietrzna, biała, o wymiarach minimum 250 mm x 350 mm, koperta ochronna z warstwą folii bąbelkowej wewnątrz przeznaczona do transportu nośników danych komputerowych; z paskiem samoklejącym; białe)</t>
  </si>
  <si>
    <r>
      <t>Skoroszyt zwykły - z białego kartonu o gramaturze 250g/m</t>
    </r>
    <r>
      <rPr>
        <vertAlign val="superscript"/>
        <sz val="10"/>
        <color rgb="FF000000"/>
        <rFont val="Verdana"/>
        <family val="2"/>
        <charset val="238"/>
      </rPr>
      <t>2</t>
    </r>
    <r>
      <rPr>
        <sz val="10"/>
        <color rgb="FF000000"/>
        <rFont val="Verdana"/>
        <family val="2"/>
        <charset val="238"/>
      </rPr>
      <t>, z wąsem, w opakowaniu 50 szt.</t>
    </r>
  </si>
  <si>
    <r>
      <t>Skoroszyt tekturowy 1/2 oczkowy A-4 z możliwością wpięcia do każdego segregatora; w kolorze białym, o gramaturze 250g/m,</t>
    </r>
    <r>
      <rPr>
        <vertAlign val="superscript"/>
        <sz val="10"/>
        <color rgb="FF000000"/>
        <rFont val="Verdana"/>
        <family val="2"/>
        <charset val="238"/>
      </rPr>
      <t>2</t>
    </r>
    <r>
      <rPr>
        <sz val="10"/>
        <color rgb="FF000000"/>
        <rFont val="Verdana"/>
        <family val="2"/>
        <charset val="238"/>
      </rPr>
      <t xml:space="preserve"> w opakowaniu 50 szt.</t>
    </r>
  </si>
  <si>
    <t>Podpórka do segregatorów, wykonana z mocnej blachy stalowej -ok. 1,5 mm, wysokość zastawki to minimum 29 cm, maksymalnie 32 cm.</t>
  </si>
  <si>
    <t>Podkładka na biurko, przezroczysta, prostokątna z zaokrąglonymi rogami DURABLE 7113</t>
  </si>
  <si>
    <t>Etykiety samoprzylepne białe na rolce 4 cm x 2,5 cm, na rolce 2000 szt.</t>
  </si>
  <si>
    <t xml:space="preserve">                                                                  Formularz cenowy</t>
  </si>
  <si>
    <r>
      <t>Teczka zawieszana Esselte Pendalflex w opakowaniu 25 szt teczek A4, wykonana z kartonu o gramaturze 210 g/m</t>
    </r>
    <r>
      <rPr>
        <sz val="10"/>
        <color rgb="FF000000"/>
        <rFont val="Czcionka tekstu podstawowego"/>
        <charset val="238"/>
      </rPr>
      <t>²</t>
    </r>
    <r>
      <rPr>
        <sz val="10"/>
        <color rgb="FF000000"/>
        <rFont val="Verdana"/>
        <family val="2"/>
        <charset val="238"/>
      </rPr>
      <t xml:space="preserve">, wymienne identyfikatory i etykiety w komplecie, wzmocniona listwą z zawieszkami. </t>
    </r>
  </si>
  <si>
    <t>Nawilżacz do palców bezbarwny, bezwonny, na bazie gliceryny, pojemność 20 ml</t>
  </si>
  <si>
    <t>Teczka kolorowa z gumką lakierowana (A-4, z trzema zakładkami, kolor czerwony(50 szt), niebieski(50 szt.), granatowy(50 szt.), żółty (50 szt.) Esselte</t>
  </si>
  <si>
    <t xml:space="preserve">Taśma klejąca pakowa przeźroczysta polipropylenowa o wymiarach 50mm x 66m (szer. x dł.) Scotch 3M </t>
  </si>
  <si>
    <t>Taśma klejąca, pakowa wym. 50 mm x 66 m., kolor brązowy (szer. x dł.) Scotch 3M</t>
  </si>
  <si>
    <t>Wkład do długopisów w/w wymienionych kolor niebieski -20 szt., czarny- 5 szt, czerwony- 5 szt., zielony- 5 szt.</t>
  </si>
  <si>
    <t>Zszywacz biurowy, na zszywki 24/6,  kolor niebieski Rapid F16</t>
  </si>
  <si>
    <t>Długopis Parker IM brushed metal GT</t>
  </si>
  <si>
    <t xml:space="preserve">szt. </t>
  </si>
  <si>
    <t>Dziurkacz metalowy Rapid FC20 kolor niebieski</t>
  </si>
  <si>
    <r>
      <t>Skoroszyt tekturowy 1/2 hakowy A-4 z możliwością wpięcia do każdego segregatora; w kolorze białym, o gramaturze 250g/m,</t>
    </r>
    <r>
      <rPr>
        <vertAlign val="superscript"/>
        <sz val="10"/>
        <color rgb="FF000000"/>
        <rFont val="Verdana"/>
        <family val="2"/>
        <charset val="238"/>
      </rPr>
      <t>2</t>
    </r>
    <r>
      <rPr>
        <sz val="10"/>
        <color rgb="FF000000"/>
        <rFont val="Verdana"/>
        <family val="2"/>
        <charset val="238"/>
      </rPr>
      <t xml:space="preserve"> w opakowaniu 50 szt.</t>
    </r>
  </si>
  <si>
    <t>Cienkopisy, grubość linii 0,4 mm, kolor czarny- 30 szt. (STABILO), kolor czerwony-10 szt., kolor zielony - 10 szt., kolor fioletowy- 10 szt.(RYSTOR)</t>
  </si>
  <si>
    <t>Stawka podatku VAT</t>
  </si>
  <si>
    <t>Płyn do mycia tablic suchościeralno-magnetycznych NOBO 250 ml</t>
  </si>
  <si>
    <t>Pióro kulkowe BLN 105 Pentel, kolor niebieski- 30 szt., kolor czerwony- 20 szt.</t>
  </si>
  <si>
    <t xml:space="preserve">Wkład do ww. długopisu- kolor niebieski </t>
  </si>
  <si>
    <t xml:space="preserve">Pióro wieczne w metalowej obudowie, na naboje długie Parkera </t>
  </si>
  <si>
    <t>Ołówek  zwykły z gumką, twardość HB  Staedtler Noris</t>
  </si>
  <si>
    <t>Gumka do ścierania średnia zeh 5 Pentel</t>
  </si>
  <si>
    <t>Flamastry kolorowe różne kolory, w tym kolor brązowy, Centropen 6 szt. w opakowaniu</t>
  </si>
  <si>
    <t>Naboje atramentowe do pióra Parker (niebieski- 1 op. i czarny- 1 op. , w opak. 5 szt.) (naboje długie)</t>
  </si>
  <si>
    <t xml:space="preserve">Pióro wieczne w metalowej obudowie, na naboje długie Waterman </t>
  </si>
  <si>
    <t>Naboje atramentowe do pióra długie, Waterman, kolor niebieski - 1 szt., kolor czarny- 1 szt.</t>
  </si>
  <si>
    <t>Koperta bąbelkowa format CD (powietrzna, biała, koperta ochronna z warstwą folii bąbelkowej wewnątrz przeznaczona do transportu nośników danych komputerowych; z paskiem samoklejącym;)</t>
  </si>
  <si>
    <t>Skoroszyt tekturowy pełny hakowy A-4 z możliwością wpięcia do każdego segregatora; w kolorze białym, o gramaturze 250g/m,2 w opakowaniu 50 szt.</t>
  </si>
  <si>
    <t>Fabrycznie nowy samo tuszujący automat wykonany z trwałego tworzywa sztucznego. Wyposażony w łatwo wymienialną, oryginalną, fabrycznie nową wkładkę tuszującą w kolorze niebieskim. Na górze automatu okienko indeksowe ułatwiające identyfikacje pieczątki. Posiadający płytkę tekstową prostokątną. Rozmiar płytki tekstowej o wymiarze ok. 28 x 10 mm. Kolor obudowy dowolny. Polan 1 compact</t>
  </si>
  <si>
    <t>Fabrycznie nowy samo tuszujący automat wykonany z trwałego tworzywa sztucznego. Wyposażony w łatwo wymienialną, oryginalną, fabrycznie nową wkładkę tuszującą w kolorze niebieskim. Na górze automatu okienko indeksowe ułatwiające identyfikacje pieczątki. Posiadający płytkę tekstową prostokątną. Rozmiar płytki tekstowej o wymiarze ok. 38 x 14 mm. Kolor obudowy dowolny. Polan 2 compact</t>
  </si>
  <si>
    <t>Fabrycznie nowy samo tuszujący automat wykonany z trwałego tworzywa sztucznego. Wyposażony w łatwo wymienialną, oryginalną, fabrycznie nową wkładkę tuszującą w kolorze niebieskim. Na górze automatu okienko indeksowe ułatwiające identyfikacje pieczątki. Posiadający płytkę tekstową prostokątną. Rozmiar płytki tekstowej o wymiarze ok. 47 x 18 mm. Kolor obudowy dowolny. Polan 3 compact</t>
  </si>
  <si>
    <t>Fabrycznie nowy samo tuszujący automat wykonany z trwałego tworzywa sztucznego. Wyposażony w łatwo wymienialną, oryginalną, fabrycznie nową wkładkę tuszującą w kolorze niebieskim. Na górze automatu okienko indeksowe ułatwiające identyfikacje pieczątki. Posiadający płytkę tekstową prostokątną. Rozmiar płytki tekstowej o wymiarze ok. 58 x 26 mm. Kolor obudowy dowolny. Polan 4 compact</t>
  </si>
  <si>
    <t>Fabrycznie nowy samo tuszujący automat wykonany z trwałego tworzywa sztucznego. Wyposażony w łatwo wymienialną, oryginalną, fabrycznie nową wkładkę tuszującą w kolorze niebieskim. Na górze automatu okienko indeksowe ułatwiające identyfikacje pieczątki. Posiadający płytkę tekstową prostokątną. Rozmiar płytki tekstowej o wymiarze ok. 70 x 26 mm. Kolor obudowy dowolny. Polan 5 compact</t>
  </si>
  <si>
    <t>Fabrycznie nowy samo tuszujący automat wykonany z trwałego tworzywa sztucznego. Wyposażony w łatwo wymienialną, oryginalną, fabrycznie nową wkładkę tuszującą w kolorze niebieskim. Na górze automatu okienko indeksowe ułatwiające identyfikacje pieczątki. Posiadający płytkę tekstową prostokątną. Rozmiar płytki tekstowej o wymiarze ok. 69 x 29 mm. Kolor obudowy dowolny. Polan 6 compact</t>
  </si>
  <si>
    <t>Datownik automatyczny Trodat 4810 ISO z wkładką w kolorze niebieskim</t>
  </si>
  <si>
    <t>Etykiety samoprzylepne białe do drukarek, 40 etykiet na jednej kartce A4, wymiary etykiety ok. 53 mm x 30 mm, 100 szt w opakowaniu</t>
  </si>
  <si>
    <t xml:space="preserve">Wymagany jest dokument w formie pisemnej potwierdzający bezkwasowość artykułu. Dokument może być w formie kserokopii poświadczonej przez Wykonawcę za zgodność z oryginałem. </t>
  </si>
  <si>
    <t xml:space="preserve">Papier komputerowy A-4 (biały 80g/m2 klasy B; 1 ryza - 500 szt.) białość CIE 161 </t>
  </si>
  <si>
    <t>Papier kolorowy mix kolorów pastelowych gramatura 80, 100 szt. w opakowaniu</t>
  </si>
  <si>
    <t>Papier kolorowy mix kolorów intensywnych gramatura 80, 100 szt. w opakowaniu</t>
  </si>
  <si>
    <t>Naboje atramentowe do pióra krótkie firmy Schneider, 100 szt. w opakowaniu, kolor niebieski</t>
  </si>
  <si>
    <t>Naboje atramentowe do pióra krótkie firmy TITANUM, 6 szt. w opakowaniu, kolor niebieski</t>
  </si>
  <si>
    <t>Holder (etui na karty), sztywna osłona do kart plastikowych, możliwość zawieszenia w pionie i w poziomie, przezroczysty, na kartę w rozmiarze 85 mm x 55 mm (holder bez taśmy i bez klipsa)</t>
  </si>
  <si>
    <t>Koszulki A4 na dokumenty z klapką od góry, multiperforowane, otwierane z góry, na większą ilość dokumentów, boki poszerzane do minimum 20 mm, grubość koszulki 180 mic (w opakowaniu 10 szt.)</t>
  </si>
  <si>
    <t>Długopis kulkowy SXN 101 kolor niebieski</t>
  </si>
  <si>
    <t>Zszywacz mini na zszywki nr 10  Leitz 5517</t>
  </si>
  <si>
    <t>Marker olejowy Pentel kolor biały- 1 szt., kolor brązowy- 1 szt.</t>
  </si>
  <si>
    <t>Ofertówka A4 na dokumenty- folia twarda, przeźroczysta, grubość 200 mic</t>
  </si>
  <si>
    <t>Papierowe etykiety do ręcznego opisywania segregatorów wym. ok. 15,5 cm x 3 cm (niesamoprzylepne) w opakowaniu 10 szt.</t>
  </si>
  <si>
    <t>Papierowe etykiety do ręcznego opisywania segregatorów wym. ok. 15,5 cm x 5 cm (niesamoprzylepne) w opakowaniu 10 szt.</t>
  </si>
  <si>
    <t>Rolki termiczne do kasy fiskalnej (pakowanie po 10 szt.)- szer. 57 mm, długość 20 m</t>
  </si>
  <si>
    <t>Zszywki metalowe 24/6 (w jednym małym opakowaniu- 1000 szt.) pasujące do ww. zszywacza, Eagle</t>
  </si>
  <si>
    <t>Podkładka do pisania A4, z klipem na górze, sztywna, kolor granatowy</t>
  </si>
  <si>
    <t>Wymagany jest dokument w formie pisemnej potwierdzający bezkwasowość artykułu. Dokument może być w formie kserokopii poświadczonej przez Wykonawcę za zgodność z oryginałem</t>
  </si>
  <si>
    <t xml:space="preserve">Papier satynowy A3 mondi color copy gramatura 200g/m²  kolor biały </t>
  </si>
  <si>
    <t>Papier satynowy A3 mondi color copy gramatura 250 g/m² kolor biały</t>
  </si>
  <si>
    <t xml:space="preserve">Papier satynowy A3 mondi color copy gramatura  300 g/m²  kolor biały </t>
  </si>
  <si>
    <t>Zeszyt kratka A-5 96 kartkowy w miękkiej oprawie Interdruk</t>
  </si>
  <si>
    <t>Zeszyt kratka A-5 60 kartkowy w miękkiej oprawie Interdruk</t>
  </si>
  <si>
    <t>Zeszyt kratka A-5 32 kartkowy w miękkiej oprawie Interdruk</t>
  </si>
  <si>
    <t>Podajnik do taśmy klejącej o wym. 18 mm x 30 m o ciężkiej podstawie, Scotch</t>
  </si>
  <si>
    <t>Podajnik do taśmy klejącej pakowej o szerokości 50 mm, metalowa konstrukcja Tesa</t>
  </si>
  <si>
    <t>Długopis Flexoffice supertrendee 0,7 kolor niebieski</t>
  </si>
  <si>
    <t>3 półki na dokumenty A4 połączone stojakiem, wykonane z metalu, kolor szary/czarny</t>
  </si>
  <si>
    <t>Pojemnik na karteczki, metalowy, srebrny/czarny, o wym. 8,5 cm na 8,5 cm</t>
  </si>
  <si>
    <t>Pojemnik na długopisy, metalowy, srebrny/czarny, okrągły (wysokość ok. 10 cm, średnica ok. 7,5 cm)</t>
  </si>
  <si>
    <t>Pojemnik na spinacze, metalowy, srebrny/czarny, okrągły (średnica ok. 5,5 cm, wysokość ok. 5,5 cm)</t>
  </si>
  <si>
    <t>Etykiety samoprzylepne białe do drukarek, 4 etykiety na jednej kartce A4, wymiary etykiety 192 x 61 mm 100 szt w opakowaniu</t>
  </si>
  <si>
    <t>Etykiety samoprzylepne białe do drukarek, 10 etykiet na jednej kartce A4, wymiary etykiety 105 x 57 mm 100 szt w opakowaniu</t>
  </si>
  <si>
    <t>Tablica suchościeralna magnetyczna biała w ramie aluminiowej 150 cm x 100 cm możliwość zawieszenia w pionie lub w poziomie, w zestawie półka, elementy mocujące</t>
  </si>
  <si>
    <t>Pojemnik na prasę metalowy, szary/czarny, mieszczący dokumenty w formacie A4</t>
  </si>
  <si>
    <t xml:space="preserve">Folia do laminatorów A4 błyszcząca O-Pouch Super, gramatura 80 mic, 100 szt. w opakowaniu, wymiary 216 mm x 303 mm </t>
  </si>
  <si>
    <t>Folia do laminatorów A3 błyszcząca, gramatura 100 mic, 100 szt. w opakowaniu</t>
  </si>
  <si>
    <r>
      <t>Teczka tekturowa wiązana bezkwasowa do archiwizacji (format A4, kolor biały, 240 g/m</t>
    </r>
    <r>
      <rPr>
        <vertAlign val="superscript"/>
        <sz val="10"/>
        <color rgb="FF000000"/>
        <rFont val="Verdana"/>
        <family val="2"/>
        <charset val="238"/>
      </rPr>
      <t>2</t>
    </r>
    <r>
      <rPr>
        <sz val="10"/>
        <color rgb="FF000000"/>
        <rFont val="Verdana"/>
        <family val="2"/>
        <charset val="238"/>
      </rPr>
      <t>)  Wykonana z materiału litego o wskaźniku ph 7,5-10, rezerwie alkalicznej &gt;0,4 mol/kg, liczba Kappa &lt;5 posiada certyfikat ISO 9706</t>
    </r>
  </si>
  <si>
    <t>Teczka tekturowa wiązana bezkwasowa do archiwizacji (format A4, kolor biały, 800 g/m2)  Wykonana z materiału litego o wskaźniku ph 7,5-10, rezerwie alkalicznej &gt;0,4 mol/kg, liczba Kappa &lt;5 posiada certyfikat ISO 9706</t>
  </si>
  <si>
    <t>Zeszyt kratka A-5 96 kartkowy w twardej oprawie oprawie Interdruk</t>
  </si>
  <si>
    <t>Kołozeszyt na spirali A4 kratka, 100 kartek Interdruk</t>
  </si>
  <si>
    <t>Kołozeszyt na spirali A5 kratka, 120 kartek Interdruk</t>
  </si>
  <si>
    <t>Wkład do długopisów w/w wymienionych kolor niebieski -50 szt., czarny -10 szt., czerwony- 10 szt.</t>
  </si>
  <si>
    <t>Długopis flexi 0,7 mm Penmate, kolor niebieski</t>
  </si>
  <si>
    <t>Długopis na sprężynce, stojący, z samoprzylepną podstawką (kolor tuszu niebieski)</t>
  </si>
  <si>
    <t>Poduszka do stempli wym. ok. 10 cm x 6,5 cm, kolor tuszu niebieski- 1 szt., kolor tuszu czarny- 1 szt.</t>
  </si>
  <si>
    <t>Spinacze kolorowe biurowe okrągłe 28 mm (w jednym opakowaniu 50 szt. spinaczy)</t>
  </si>
  <si>
    <t>Koperta samoklejąca Format DL 110 mm x 220 mm kolor biały, w opakowaniu 1000 szt. z okienkiem po lewej stronie</t>
  </si>
  <si>
    <t>Ergonomiczna podkładka piankowa pod myszkę z antypoślizgową podstawą, kolor granat, czarny</t>
  </si>
  <si>
    <t xml:space="preserve">Pudełko zamykane przezroczyste z pokrywką wymiary 205 x 170x 96 mm poj. 2 l. </t>
  </si>
  <si>
    <t xml:space="preserve">Pudełko zamykane przezroczyste z pokrywką wymiary 205 x 170x 143 mm poj. 3 l. </t>
  </si>
  <si>
    <t xml:space="preserve">Pudełko zamykane przezroczyste z pokrywką wymiary 330 x 250 x 189 mm poj. 8 l. </t>
  </si>
  <si>
    <r>
      <t>Papier satynowy A4 mondi color copy gramatura 200g/m</t>
    </r>
    <r>
      <rPr>
        <sz val="10"/>
        <color rgb="FF000000"/>
        <rFont val="Calibri"/>
        <family val="2"/>
        <charset val="238"/>
      </rPr>
      <t>²</t>
    </r>
    <r>
      <rPr>
        <sz val="8.6"/>
        <color rgb="FF000000"/>
        <rFont val="Verdana"/>
        <family val="2"/>
        <charset val="238"/>
      </rPr>
      <t xml:space="preserve"> </t>
    </r>
    <r>
      <rPr>
        <sz val="10"/>
        <color rgb="FF000000"/>
        <rFont val="Verdana"/>
        <family val="2"/>
        <charset val="238"/>
      </rPr>
      <t xml:space="preserve">w opakowaniu 250 szt. kolor biały </t>
    </r>
  </si>
  <si>
    <t xml:space="preserve">Papier satynowy A4 mondi color copy gramatura 300g/m² w opakowaniu 125 szt. kolor biały </t>
  </si>
  <si>
    <t>Pudło zbiorcze archiwizacyjne  z tektury falistej na teczki bądź segregatory (BARDZO MOCNE) WYMIAR: 420x295x350mm
POJEMNOŚĆ: ponad 40 litrów (5-6 segregatorów lub 15-20 teczek wiązanych), wzmacniane o bardzo dużej wytrzymałości z uchwytami do wygodnego i bezpiecznego transportu, można ustawiać jedno na drugim, nie posiada elementów metalowych</t>
  </si>
  <si>
    <r>
      <t>Teczka tekturowa wiązana (na dokumenty o formacie A-4; kolor biały, 250 g/m</t>
    </r>
    <r>
      <rPr>
        <vertAlign val="superscript"/>
        <sz val="10"/>
        <color rgb="FF000000"/>
        <rFont val="Verdana"/>
        <family val="2"/>
        <charset val="238"/>
      </rPr>
      <t>2</t>
    </r>
    <r>
      <rPr>
        <sz val="10"/>
        <color rgb="FF000000"/>
        <rFont val="Verdana"/>
        <family val="2"/>
        <charset val="238"/>
      </rPr>
      <t xml:space="preserve"> w opakowaniu 50 szt.) Kiel-Tech</t>
    </r>
  </si>
  <si>
    <r>
      <t>Koperty bezkwasowe do archiwum, materiał lity o wskaźniku ph 7,5-10, rezerwie alkalicznej &gt;0,4 mol/kg, liczba Kappa&lt;5, gramatura 170 g/m</t>
    </r>
    <r>
      <rPr>
        <sz val="10"/>
        <color rgb="FF000000"/>
        <rFont val="Czcionka tekstu podstawowego"/>
        <charset val="238"/>
      </rPr>
      <t>²</t>
    </r>
    <r>
      <rPr>
        <sz val="10"/>
        <color rgb="FF000000"/>
        <rFont val="Verdana"/>
        <family val="2"/>
        <charset val="238"/>
      </rPr>
      <t xml:space="preserve"> - kolor biały, wymiary ok. 25 cm x 35 cm, format B4, RBD- z poszerzanymi bokami i spodem, posiada certyfikat ISO 9706</t>
    </r>
  </si>
  <si>
    <t>Koperty bezkwasowe do archiwum, materiał lity o wskaźniku ph 7,5-10, rezerwie alkalicznej &gt;0,4 mol/kg, liczba Kappa&lt;5, gramatura 170 g/m² - kolor biały, wymiary ok. 25 cm x 35 cm, format B4, posiada certyfikat ISO 9706</t>
  </si>
  <si>
    <t>Tablica tekstylna w ramie aluminiowej profil ALU23, materiał tekstylny w kolorze popielatym, wymiary 120 cm x 150 cm, możliwość zawieszenia w pionie bądź poziomie, informacje mocujemy za pomocą szpilek lub pinezek.</t>
  </si>
  <si>
    <t>Tablica tekstylna w ramie aluminiowej profil ALU23, materiał tekstylny w kolorze popielatym, wymiary 110 cm x 100 cm, możliwość zawieszenia w pionie bądź poziomie, informacje mocujemy za pomocą szpilek lub pinezek.</t>
  </si>
  <si>
    <t>Słownie wartość brutto:</t>
  </si>
  <si>
    <t xml:space="preserve">Klips archwizacyjny model zaczep, długość wąsa 102 mm. Pakowane po 100 szt. Materiał: polipropylen, KOMI 
</t>
  </si>
  <si>
    <t>Segregator A4 Leitz Solid 180, szer. grzbietu 82 mm, zamykany na gumkę, w wewnętrznej stronie okładki segregatora znajdują się kieszenie, produkt posiada otwór na palec, kolor czarny i niebieski</t>
  </si>
  <si>
    <t>Pudło archiwizacyjne otwierane z góry, wymiary 563 x 370 x 260 mm, białe, Esselte</t>
  </si>
  <si>
    <r>
      <t>Pudło archiwizacyjne bezkwasowe wymiary 400 mm x 280 mm x 150 mm dł x wys. x szer. Na koperty w formacie B4, otwierane z góry, z uchylnym wieczkiem (przykrywka) z zakładkami- z dłużej strony trzyma się dłuższego boku, z grubego mocnego kartonu, tektury, wartość ph- 8.0-9.5, rezerwa alkaiczna &gt;0,4 mol/kg, gram. 1300 g/m</t>
    </r>
    <r>
      <rPr>
        <sz val="10"/>
        <color rgb="FF000000"/>
        <rFont val="Calibri"/>
        <family val="2"/>
        <charset val="238"/>
      </rPr>
      <t>²</t>
    </r>
  </si>
  <si>
    <t xml:space="preserve">Teczka skrzydłowa na gumkę (wykonana z twardej, sztywnej tektury, szerokość grzbietu 20 mm, format A4) (kolory: czarny, żółty, czerwony, szary, zielony, fioletowy) </t>
  </si>
  <si>
    <t xml:space="preserve">Teczka skrzydłowa na gumkę (wykonana z twardej, sztywnej tektury- 2mm, szerokość grzbietu 40 mm, format A4) (różne kolory) </t>
  </si>
  <si>
    <t>Teczka skrzydłowa BOX Caribic grzbiet 5 cm, format A4</t>
  </si>
  <si>
    <t xml:space="preserve">Teczka z gumką Vaupe soft, gram. 450 g/m2, powlekana folią polipropylenową, format A4 </t>
  </si>
  <si>
    <t>Tusz do stempli  minimum 25ml kolor niebieski- 5 szt, kolor czarny- 1 szt., kolor czerwony- 1 szt., kolor zielony 1 szt., z aplikatorem ułatwiającym nasączanie</t>
  </si>
  <si>
    <t xml:space="preserve">Skoroszyt      wpinany      A4     twardy (z paskiem multiperforowanym, tylna okładka kolorowa, przednia przeźroczysta, wykonany z mocnej i sztywnej folii PCV min. 150 mic, w opak. 10 szt.) (różne kolory) </t>
  </si>
  <si>
    <t>Koszulka groszkowa na suwak, A4, grubość 140 mic, w opak. 10 szt.</t>
  </si>
  <si>
    <t>Długopis  TOMA TO-038 kolor niebieski(30 szt.), czarny(10 szt.), czerwony (5 szt.)</t>
  </si>
  <si>
    <t>Wkład do długopisów w/w wymienionych kolor niebieski (10 szt.), czarny (10 szt.)</t>
  </si>
  <si>
    <t>Pióro kulkowe SXN 217 kolor niebieski- 10 szt., kolor czarny- 5 szt., kolor czerwony 5 szt.</t>
  </si>
  <si>
    <t>Wkład do długopisów w/w wymienionych kolor niebieski -20 szt., czarny -5 szt., kolor czerwony -5 szt.</t>
  </si>
  <si>
    <t>Wkład do długopisów w/w wymienionych kolor niebieski -10 szt., czarny -5 szt.</t>
  </si>
  <si>
    <t>Pióro kulkowe wymazywalne Frixion z wymienialnym wkładem, kolor niebieski- 10 szt., czarny- 5 szt.</t>
  </si>
  <si>
    <t>Wkład do długopisów w/w wymienionych kolor niebieski -30 szt., kolor czerwony- 20 szt.</t>
  </si>
  <si>
    <t>Wkłady zenith (kolor niebieski- 1 op., czarny- 1 op., w opakowaniu 20 szt.)</t>
  </si>
  <si>
    <t>Długopis Round Stick Classic Medium BIC- kolor niebieski</t>
  </si>
  <si>
    <r>
      <t>Okładki skóropodobne A4 (kolor niebieski- 1 op. 250 g/m</t>
    </r>
    <r>
      <rPr>
        <vertAlign val="superscript"/>
        <sz val="10"/>
        <color rgb="FF000000"/>
        <rFont val="Verdana"/>
        <family val="2"/>
        <charset val="238"/>
      </rPr>
      <t>2</t>
    </r>
    <r>
      <rPr>
        <sz val="10"/>
        <color rgb="FF000000"/>
        <rFont val="Verdana"/>
        <family val="2"/>
        <charset val="238"/>
      </rPr>
      <t>, w opak. 100 szt.)</t>
    </r>
  </si>
  <si>
    <t>Okładki przeźroczyste A4 (kolor bezbarwny- 1 op. w opak. 100 szt.) 200 mic</t>
  </si>
  <si>
    <t>Etykiety samoprzylepne białe na rolce 5 cm x 3 cm, na rolce 1000 szt., średnica wewnętrzna rolki 40 mm</t>
  </si>
  <si>
    <t>Etykiety samoprzylepne foliowe srebrne wym. 40 mm x 20 mm, 1000 szt. na rolce, podkład foliowy</t>
  </si>
  <si>
    <t>Pojemnik na pisma z polistyrenu, wymiary 70 mm x 315mm x 240 mm,  mieszczący dokumenty w formacie A4, Donau</t>
  </si>
  <si>
    <t>Cienka, przezroczysta i samoprzylepna bibułka do sklejania rozdartych kart dokumentów, przedartych stron książek. Mimo naklejenia taśmy, tekst i zawarte informacje są łatwe do przeczytania. Nie żółknie.Taśma naprawcza P025</t>
  </si>
  <si>
    <t>Plyty CD-R, 700 mb, Verbatim, 50 szt. w opakowaniu</t>
  </si>
  <si>
    <t>Płyty DVD R, 4,7 GB, Verabtim, 50 szt. w opakowaniu</t>
  </si>
  <si>
    <t>Koperta na CD/DVD z okienkiem,  w opakowaniu 50 szt. w opakowaniu</t>
  </si>
  <si>
    <t>Długopis Pentel BK 77 kolor niebieski</t>
  </si>
  <si>
    <t>Korektor w pisaku poj. 10 ml., Grand</t>
  </si>
  <si>
    <t xml:space="preserve">Skorowidz szyty twarda oprawa, kratka z indeksem alfabetycznym, format A4, 96 kartek </t>
  </si>
  <si>
    <t>Pojemnik na dokumenty DONAU karton ścięty A4/100MM wymiary:100x257x320mm</t>
  </si>
  <si>
    <t xml:space="preserve">Zszywki metalowe do ww. zszywacza (EAGLE 8539) nr 23/10  EAGLE </t>
  </si>
  <si>
    <t>Niszczarka WALLNER XD 1012 CD</t>
  </si>
  <si>
    <t>Karteczki samoprzylepne (różnokolorowe; o wymiarze 50 mm x50 mm; papier z samoprzylepnym paskiem, pozwalającym na wielokrotne przyklejanie i odklejanie pojedynczych karteczek, w opakowaniu min. 240 szt.  DALPO/DONAU</t>
  </si>
  <si>
    <t>Karteczki samoprzylepne (różnokolorowe; o wymiarze 75mm x 75mm; papier z samoprzylepnym paskiem, pozwalającym na wielokrotne przyklejanie i odklejanie pojedynczych karteczek; opakowanie - 400 szt. karteczek) DALPO</t>
  </si>
  <si>
    <t>Karteczki samoprzylepne (kolor żółty; o wymiarze 75 mm x 125 mm; papier z samoprzylepnym paskiem, pozwalającym na wielokrotne przyklejanie i odklejanie pojedynczych karteczek DALPO</t>
  </si>
  <si>
    <t xml:space="preserve">Skoroszyt wpinany A4 miękki (z paskiem multiperforowanym, tylna okładka kolorowa, przednia przeźroczysta, w opak. 10 szt.) (różne kolory) </t>
  </si>
  <si>
    <t>Linijka przeźroczysta 20 cm</t>
  </si>
  <si>
    <t xml:space="preserve">Wąsy do skoroszytów z metalową blaszką (25 szt. w opak., różne kolory) </t>
  </si>
  <si>
    <t>Długopis Rystor fun pen 07, kolor niebieski</t>
  </si>
  <si>
    <t>Wkład do długopisów w/w wymienionych kolor niebieski -5 szt., czarny -5 szt.</t>
  </si>
  <si>
    <t>Długopis żelowy Pilot G-2, kolor niebieski- 20 szt, kolor zielony- 5 szt., kolor czerwony- 5 szt.</t>
  </si>
  <si>
    <t>Pióro kulkowe UBA 188L, kolor niebieski</t>
  </si>
  <si>
    <t>Pióro kulkowe UBA 188M air, kolor niebieski</t>
  </si>
  <si>
    <t>Zakreślacz ze ściętą końcówką, nie rozmazuje zakreślanego druku, szerokość linii do 5 mm, kolor zielony- 20 szt., żółty- 20 szt., pomarańczowy- 20 szt., różowy- 20 szt. Stabilo</t>
  </si>
  <si>
    <t>Markery (permanentne, wodoodporne do wszystkich powierzchni z okrągłą końcówką gr. min 1 mm do 2 mm(czarny- 20 szt., niebieski- 5 szt.) Pentel N850</t>
  </si>
  <si>
    <t>Marker permanentny Pentel NMS50- kolor czarny</t>
  </si>
  <si>
    <t>Marker permanentny kolor żółty, różowy, pomarańczowy, zielony, czerwony</t>
  </si>
  <si>
    <t>Marker do tablic sucho ścieralnych- końcówka okrągła, kolor czerwony, niebieski, zielony, czarny, różowy, pomarańczowy, fioletowy</t>
  </si>
  <si>
    <t>Organizer na biurko metalowy z siatki, 3 komory Q-Connect, wym. 205x103x98 mm, kolor czarny/srebrny</t>
  </si>
  <si>
    <t xml:space="preserve">Dziurkacz metalowy, dziurkujący 65 kartek  </t>
  </si>
  <si>
    <t>Etykiety białe na rolce do drukarki brother wym. 29x90 mm. DK11201</t>
  </si>
  <si>
    <t>Segregator    A-4    (z mechanizmem dźwigniowym, kartonowy   oklejony   na   zewnątrz   poliolefiną   na dolnych krawędziach metalowe okucie, na grzbiecie otwór na palec; 2-ringowy, szer. grzbietu 75 mm, z wymienialną etykietą na grzbiecie). (różne kolory, w tym czerwony, czarny, pomarańczowy, fioletowy, jasnoniebieski, szary, granatowy)</t>
  </si>
  <si>
    <t>Segregator A-4 (z mechanizmem dźwigniowym, kartonowy oklejony na zewnątrz poliolefiną na dolnych krawędziach metalowe okucie, 2-ringowy, szer. grzbietu 50 mm, z wymienialną etykietą na grzbiecie) różne kolory, w tym czerwony, czarny, zielony, pomarańczowy, fioletowy, jasnoniebieski, szary, granatowy</t>
  </si>
  <si>
    <t>Zszywacz elektryczny ładowany z przodu, głębokość zszycia 10 mm na zszywki 24/6, z zasilaczem w komplecie RAPID 20EX</t>
  </si>
  <si>
    <t>Półka biurowa na dokumenty A4, wykonana z polistyrenu, mozliwość układania jedej na drugiej ESSELTE przezroczysta</t>
  </si>
  <si>
    <t>Automat tuszujący trodat 4910 z wkładką tuszującą, tusz niebieski</t>
  </si>
  <si>
    <t>Automat tuszujący Trodat 4911 z wkładką tuszującą, tusz niebieski</t>
  </si>
  <si>
    <t>Automat tuszujący Trodat 4912 z wkładką tuszującą, tusz niebieski</t>
  </si>
  <si>
    <t>Automat tuszujący Trodat 4913 z wkładką tuszującą, tusz niebieski</t>
  </si>
  <si>
    <t>Automat tuszujący Trodat 4914 z wkładką tuszującą, tusz niebieski</t>
  </si>
  <si>
    <t>Automat tuszujący Trodat 4926 z wkładką tuszującą, tusz niebieski</t>
  </si>
  <si>
    <t>Przenośna skrzynka na dokumenty w formacie A4, przezroczysty plastik, zamykana, wym. ok 30 cm x 20 cm, wysokość między 2,3 cm a 5 cm</t>
  </si>
  <si>
    <t>Papier kredowy powlekany A3, gram. 150 g/m², 100 akruszy w opakowaniu, kolor biały</t>
  </si>
  <si>
    <t>Zakładki indeksujące papierowe (w zestawie 5 kolorów, 5 x 25 szt.) DALPO</t>
  </si>
  <si>
    <t xml:space="preserve">Zakładki indeksujące plastikowe wym. ok 12 mm x 45 mm, w zestawie 5 kolorów,  5 x 25 szt., w opakowaniu po 100 karteczek </t>
  </si>
  <si>
    <t>Zakładki indeksujące strzałki plastikowe, 5 kolorów, 5 x 25 szt., wym. ok 12 x 45 mm, w opakowaniu po 100 karteczek</t>
  </si>
  <si>
    <t>Karty magnetyczne zbliżeniowe, RFID TAG ID EM4100, wym. ok. 1,8 x 54 x 85, 6 mm, Unique 125kHz, w opak. 100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</si>
</sst>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5]General"/>
    <numFmt numFmtId="165" formatCode="#,##0.00&quot; zł&quot;;[Red]&quot;-&quot;#,##0.00&quot; zł&quot;"/>
    <numFmt numFmtId="166" formatCode="#,##0.00&quot; &quot;[$zł-415];[Red]&quot;-&quot;#,##0.00&quot; &quot;[$zł-415]"/>
    <numFmt numFmtId="167" formatCode="[$-415]0%"/>
  </numFmts>
  <fonts count="18">
    <font>
      <sz val="11"/>
      <color rgb="FF000000"/>
      <name val="Arial1"/>
      <charset val="238"/>
    </font>
    <font>
      <sz val="11"/>
      <color rgb="FF000000"/>
      <name val="Arial1"/>
      <charset val="238"/>
    </font>
    <font>
      <b/>
      <i/>
      <sz val="16"/>
      <color rgb="FF000000"/>
      <name val="Arial1"/>
      <charset val="238"/>
    </font>
    <font>
      <b/>
      <i/>
      <u/>
      <sz val="11"/>
      <color rgb="FF000000"/>
      <name val="Arial1"/>
      <charset val="238"/>
    </font>
    <font>
      <sz val="10"/>
      <color rgb="FF000000"/>
      <name val="Arial1"/>
      <charset val="238"/>
    </font>
    <font>
      <sz val="8"/>
      <color rgb="FF000000"/>
      <name val="Verdana"/>
      <family val="2"/>
      <charset val="238"/>
    </font>
    <font>
      <b/>
      <u/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vertAlign val="superscript"/>
      <sz val="10"/>
      <color rgb="FF000000"/>
      <name val="Verdana"/>
      <family val="2"/>
      <charset val="238"/>
    </font>
    <font>
      <sz val="6"/>
      <color rgb="FF000000"/>
      <name val="Verdana"/>
      <family val="2"/>
      <charset val="238"/>
    </font>
    <font>
      <b/>
      <i/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1"/>
      <color rgb="FF000000"/>
      <name val="Verdana"/>
      <family val="2"/>
      <charset val="238"/>
    </font>
    <font>
      <sz val="10"/>
      <color rgb="FF000000"/>
      <name val="Czcionka tekstu podstawowego"/>
      <charset val="238"/>
    </font>
    <font>
      <sz val="10"/>
      <color rgb="FF000000"/>
      <name val="Calibri"/>
      <family val="2"/>
      <charset val="238"/>
    </font>
    <font>
      <sz val="8.6"/>
      <color rgb="FF000000"/>
      <name val="Verdana"/>
      <family val="2"/>
      <charset val="238"/>
    </font>
    <font>
      <sz val="10"/>
      <color rgb="FFFF000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63">
    <xf numFmtId="0" fontId="0" fillId="0" borderId="0" xfId="0"/>
    <xf numFmtId="164" fontId="5" fillId="0" borderId="0" xfId="1" applyNumberFormat="1" applyFont="1" applyAlignment="1">
      <alignment vertical="top"/>
    </xf>
    <xf numFmtId="0" fontId="0" fillId="0" borderId="0" xfId="1" applyFont="1"/>
    <xf numFmtId="164" fontId="6" fillId="0" borderId="0" xfId="1" applyNumberFormat="1" applyFont="1" applyAlignment="1">
      <alignment vertical="top"/>
    </xf>
    <xf numFmtId="164" fontId="4" fillId="0" borderId="0" xfId="1" applyNumberFormat="1" applyFont="1" applyAlignment="1">
      <alignment vertical="top"/>
    </xf>
    <xf numFmtId="0" fontId="0" fillId="2" borderId="0" xfId="1" applyFont="1" applyFill="1"/>
    <xf numFmtId="0" fontId="0" fillId="3" borderId="0" xfId="1" applyFont="1" applyFill="1"/>
    <xf numFmtId="0" fontId="0" fillId="0" borderId="1" xfId="1" applyFont="1" applyBorder="1"/>
    <xf numFmtId="0" fontId="13" fillId="0" borderId="0" xfId="1" applyFont="1"/>
    <xf numFmtId="164" fontId="8" fillId="0" borderId="1" xfId="1" applyNumberFormat="1" applyFont="1" applyBorder="1" applyAlignment="1">
      <alignment horizontal="left" vertical="top"/>
    </xf>
    <xf numFmtId="164" fontId="8" fillId="0" borderId="1" xfId="1" applyNumberFormat="1" applyFont="1" applyBorder="1" applyAlignment="1">
      <alignment horizontal="justify" vertical="top" wrapText="1"/>
    </xf>
    <xf numFmtId="164" fontId="8" fillId="3" borderId="1" xfId="1" applyNumberFormat="1" applyFont="1" applyFill="1" applyBorder="1" applyAlignment="1">
      <alignment horizontal="left" vertical="top"/>
    </xf>
    <xf numFmtId="165" fontId="8" fillId="0" borderId="1" xfId="1" applyNumberFormat="1" applyFont="1" applyBorder="1" applyAlignment="1">
      <alignment horizontal="left" vertical="top"/>
    </xf>
    <xf numFmtId="167" fontId="8" fillId="0" borderId="1" xfId="1" applyNumberFormat="1" applyFont="1" applyBorder="1" applyAlignment="1">
      <alignment horizontal="left" vertical="top"/>
    </xf>
    <xf numFmtId="164" fontId="8" fillId="0" borderId="1" xfId="1" applyNumberFormat="1" applyFont="1" applyBorder="1" applyAlignment="1">
      <alignment vertical="top"/>
    </xf>
    <xf numFmtId="0" fontId="8" fillId="0" borderId="0" xfId="1" applyFont="1"/>
    <xf numFmtId="0" fontId="8" fillId="3" borderId="0" xfId="1" applyFont="1" applyFill="1"/>
    <xf numFmtId="0" fontId="12" fillId="0" borderId="0" xfId="1" applyFont="1"/>
    <xf numFmtId="0" fontId="8" fillId="0" borderId="1" xfId="1" applyFont="1" applyBorder="1" applyAlignment="1">
      <alignment horizontal="left" vertical="top"/>
    </xf>
    <xf numFmtId="164" fontId="8" fillId="0" borderId="1" xfId="1" applyNumberFormat="1" applyFont="1" applyBorder="1" applyAlignment="1">
      <alignment horizontal="left" vertical="top" indent="7"/>
    </xf>
    <xf numFmtId="164" fontId="10" fillId="0" borderId="1" xfId="1" applyNumberFormat="1" applyFont="1" applyBorder="1" applyAlignment="1">
      <alignment horizontal="left" vertical="top" wrapText="1"/>
    </xf>
    <xf numFmtId="164" fontId="5" fillId="0" borderId="1" xfId="1" applyNumberFormat="1" applyFont="1" applyBorder="1" applyAlignment="1">
      <alignment horizontal="center" vertical="top" wrapText="1"/>
    </xf>
    <xf numFmtId="164" fontId="8" fillId="0" borderId="1" xfId="1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4" fontId="8" fillId="0" borderId="1" xfId="1" applyNumberFormat="1" applyFont="1" applyBorder="1" applyAlignment="1">
      <alignment vertical="top" wrapText="1"/>
    </xf>
    <xf numFmtId="164" fontId="8" fillId="0" borderId="1" xfId="1" applyNumberFormat="1" applyFont="1" applyBorder="1" applyAlignment="1">
      <alignment horizontal="justify" vertical="top"/>
    </xf>
    <xf numFmtId="164" fontId="11" fillId="0" borderId="1" xfId="1" applyNumberFormat="1" applyFont="1" applyBorder="1" applyAlignment="1">
      <alignment horizontal="left" vertical="top"/>
    </xf>
    <xf numFmtId="164" fontId="12" fillId="0" borderId="1" xfId="1" applyNumberFormat="1" applyFont="1" applyBorder="1" applyAlignment="1">
      <alignment horizontal="left" vertical="top"/>
    </xf>
    <xf numFmtId="164" fontId="5" fillId="0" borderId="3" xfId="1" applyNumberFormat="1" applyFont="1" applyBorder="1" applyAlignment="1">
      <alignment horizontal="left" vertical="top"/>
    </xf>
    <xf numFmtId="164" fontId="5" fillId="0" borderId="3" xfId="1" applyNumberFormat="1" applyFont="1" applyBorder="1" applyAlignment="1">
      <alignment horizontal="left" vertical="top" indent="11"/>
    </xf>
    <xf numFmtId="164" fontId="5" fillId="3" borderId="3" xfId="1" applyNumberFormat="1" applyFont="1" applyFill="1" applyBorder="1" applyAlignment="1">
      <alignment horizontal="left" vertical="top" indent="1"/>
    </xf>
    <xf numFmtId="164" fontId="5" fillId="0" borderId="3" xfId="1" applyNumberFormat="1" applyFont="1" applyBorder="1" applyAlignment="1">
      <alignment horizontal="left" vertical="top" indent="1"/>
    </xf>
    <xf numFmtId="164" fontId="5" fillId="0" borderId="3" xfId="1" applyNumberFormat="1" applyFont="1" applyBorder="1" applyAlignment="1">
      <alignment horizontal="left" vertical="top" indent="2"/>
    </xf>
    <xf numFmtId="164" fontId="7" fillId="0" borderId="4" xfId="1" applyNumberFormat="1" applyFont="1" applyBorder="1" applyAlignment="1">
      <alignment horizontal="left" vertical="top"/>
    </xf>
    <xf numFmtId="164" fontId="7" fillId="0" borderId="5" xfId="1" applyNumberFormat="1" applyFont="1" applyBorder="1" applyAlignment="1">
      <alignment horizontal="justify" vertical="top"/>
    </xf>
    <xf numFmtId="164" fontId="7" fillId="3" borderId="5" xfId="1" applyNumberFormat="1" applyFont="1" applyFill="1" applyBorder="1" applyAlignment="1">
      <alignment horizontal="left" vertical="top"/>
    </xf>
    <xf numFmtId="164" fontId="7" fillId="0" borderId="5" xfId="1" applyNumberFormat="1" applyFont="1" applyBorder="1" applyAlignment="1">
      <alignment horizontal="left" vertical="top"/>
    </xf>
    <xf numFmtId="164" fontId="7" fillId="0" borderId="5" xfId="1" applyNumberFormat="1" applyFont="1" applyBorder="1" applyAlignment="1">
      <alignment horizontal="left" vertical="top" wrapText="1"/>
    </xf>
    <xf numFmtId="164" fontId="7" fillId="0" borderId="6" xfId="1" applyNumberFormat="1" applyFont="1" applyBorder="1" applyAlignment="1">
      <alignment horizontal="left" vertical="top"/>
    </xf>
    <xf numFmtId="0" fontId="0" fillId="0" borderId="6" xfId="1" applyFont="1" applyBorder="1"/>
    <xf numFmtId="0" fontId="0" fillId="0" borderId="1" xfId="0" applyBorder="1" applyAlignment="1">
      <alignment horizontal="center" vertical="center" wrapText="1"/>
    </xf>
    <xf numFmtId="164" fontId="8" fillId="4" borderId="1" xfId="1" applyNumberFormat="1" applyFont="1" applyFill="1" applyBorder="1" applyAlignment="1">
      <alignment horizontal="justify" vertical="top" wrapText="1"/>
    </xf>
    <xf numFmtId="0" fontId="0" fillId="5" borderId="5" xfId="1" applyFont="1" applyFill="1" applyBorder="1"/>
    <xf numFmtId="164" fontId="17" fillId="0" borderId="1" xfId="1" applyNumberFormat="1" applyFont="1" applyBorder="1" applyAlignment="1">
      <alignment horizontal="left" vertical="top" wrapText="1"/>
    </xf>
    <xf numFmtId="165" fontId="0" fillId="0" borderId="5" xfId="1" applyNumberFormat="1" applyFont="1" applyBorder="1"/>
    <xf numFmtId="2" fontId="0" fillId="0" borderId="5" xfId="1" applyNumberFormat="1" applyFont="1" applyBorder="1"/>
    <xf numFmtId="0" fontId="8" fillId="3" borderId="2" xfId="1" applyFont="1" applyFill="1" applyBorder="1" applyAlignment="1">
      <alignment horizontal="left" vertical="top"/>
    </xf>
    <xf numFmtId="0" fontId="8" fillId="3" borderId="1" xfId="1" applyFont="1" applyFill="1" applyBorder="1" applyAlignment="1">
      <alignment horizontal="left" vertical="top"/>
    </xf>
    <xf numFmtId="165" fontId="8" fillId="0" borderId="2" xfId="1" applyNumberFormat="1" applyFont="1" applyBorder="1" applyAlignment="1">
      <alignment horizontal="left" vertical="top"/>
    </xf>
    <xf numFmtId="167" fontId="8" fillId="0" borderId="2" xfId="1" applyNumberFormat="1" applyFont="1" applyBorder="1" applyAlignment="1">
      <alignment horizontal="left" vertical="top"/>
    </xf>
    <xf numFmtId="164" fontId="8" fillId="0" borderId="2" xfId="1" applyNumberFormat="1" applyFont="1" applyBorder="1" applyAlignment="1">
      <alignment horizontal="left" vertical="top"/>
    </xf>
    <xf numFmtId="164" fontId="8" fillId="0" borderId="7" xfId="1" applyNumberFormat="1" applyFont="1" applyBorder="1" applyAlignment="1">
      <alignment horizontal="justify" vertical="top" wrapText="1"/>
    </xf>
    <xf numFmtId="164" fontId="8" fillId="3" borderId="7" xfId="1" applyNumberFormat="1" applyFont="1" applyFill="1" applyBorder="1" applyAlignment="1">
      <alignment horizontal="left" vertical="top"/>
    </xf>
    <xf numFmtId="164" fontId="8" fillId="0" borderId="7" xfId="1" applyNumberFormat="1" applyFont="1" applyBorder="1" applyAlignment="1">
      <alignment horizontal="left" vertical="top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8" fillId="0" borderId="1" xfId="1" applyFont="1" applyBorder="1" applyAlignment="1">
      <alignment vertical="top"/>
    </xf>
    <xf numFmtId="0" fontId="13" fillId="0" borderId="4" xfId="1" applyFont="1" applyBorder="1"/>
    <xf numFmtId="0" fontId="13" fillId="0" borderId="5" xfId="1" applyFont="1" applyBorder="1"/>
    <xf numFmtId="164" fontId="5" fillId="0" borderId="2" xfId="1" applyNumberFormat="1" applyFont="1" applyBorder="1" applyAlignment="1">
      <alignment horizontal="center" vertical="top" wrapText="1"/>
    </xf>
    <xf numFmtId="164" fontId="5" fillId="0" borderId="3" xfId="1" applyNumberFormat="1" applyFont="1" applyBorder="1" applyAlignment="1">
      <alignment horizontal="center" vertical="top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</cellXfs>
  <cellStyles count="6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Normalny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311"/>
  <sheetViews>
    <sheetView tabSelected="1" topLeftCell="A271" zoomScale="89" zoomScaleNormal="89" workbookViewId="0">
      <selection activeCell="B10" sqref="B10"/>
    </sheetView>
  </sheetViews>
  <sheetFormatPr defaultRowHeight="13.8"/>
  <cols>
    <col min="1" max="1" width="5" style="2" customWidth="1"/>
    <col min="2" max="2" width="47.69921875" style="2" customWidth="1"/>
    <col min="3" max="3" width="7.69921875" style="5" customWidth="1"/>
    <col min="4" max="4" width="7.19921875" style="2" customWidth="1"/>
    <col min="5" max="5" width="12.8984375" style="2" customWidth="1"/>
    <col min="6" max="6" width="14.59765625" style="2" customWidth="1"/>
    <col min="7" max="7" width="8.09765625" style="2" customWidth="1"/>
    <col min="8" max="8" width="14.19921875" style="2" customWidth="1"/>
    <col min="9" max="9" width="13.09765625" style="2" customWidth="1"/>
    <col min="10" max="10" width="9.19921875" style="2" customWidth="1"/>
    <col min="11" max="11" width="8.5" style="2" customWidth="1"/>
    <col min="12" max="12" width="10.3984375" style="2" customWidth="1"/>
    <col min="13" max="13" width="13.09765625" style="2" customWidth="1"/>
    <col min="14" max="14" width="15.69921875" style="2" customWidth="1"/>
    <col min="15" max="15" width="1.69921875" style="2" customWidth="1"/>
    <col min="16" max="1023" width="8" style="2" customWidth="1"/>
    <col min="1024" max="1024" width="9" style="2" customWidth="1"/>
  </cols>
  <sheetData>
    <row r="1" spans="1:15">
      <c r="A1" s="1"/>
      <c r="C1" s="2"/>
    </row>
    <row r="2" spans="1:15">
      <c r="B2" s="8" t="s">
        <v>128</v>
      </c>
      <c r="C2" s="8"/>
      <c r="D2" s="8"/>
      <c r="E2" s="8"/>
    </row>
    <row r="3" spans="1:15">
      <c r="A3" s="3"/>
      <c r="C3" s="2"/>
    </row>
    <row r="4" spans="1:15">
      <c r="B4" s="2" t="s">
        <v>106</v>
      </c>
      <c r="C4" s="2"/>
    </row>
    <row r="5" spans="1:15">
      <c r="A5" s="1"/>
      <c r="B5" s="2" t="s">
        <v>107</v>
      </c>
      <c r="C5" s="2"/>
    </row>
    <row r="6" spans="1:15" ht="14.4" thickBot="1">
      <c r="C6" s="2"/>
    </row>
    <row r="7" spans="1:15" ht="31.2" thickBot="1">
      <c r="A7" s="33" t="s">
        <v>0</v>
      </c>
      <c r="B7" s="34" t="s">
        <v>1</v>
      </c>
      <c r="C7" s="35" t="s">
        <v>2</v>
      </c>
      <c r="D7" s="36" t="s">
        <v>3</v>
      </c>
      <c r="E7" s="37" t="s">
        <v>4</v>
      </c>
      <c r="F7" s="37" t="s">
        <v>5</v>
      </c>
      <c r="G7" s="37" t="s">
        <v>141</v>
      </c>
      <c r="H7" s="37" t="s">
        <v>6</v>
      </c>
      <c r="I7" s="38" t="s">
        <v>7</v>
      </c>
    </row>
    <row r="8" spans="1:15">
      <c r="A8" s="28" t="s">
        <v>8</v>
      </c>
      <c r="B8" s="29" t="s">
        <v>9</v>
      </c>
      <c r="C8" s="30" t="s">
        <v>10</v>
      </c>
      <c r="D8" s="31" t="s">
        <v>11</v>
      </c>
      <c r="E8" s="32" t="s">
        <v>12</v>
      </c>
      <c r="F8" s="32" t="s">
        <v>13</v>
      </c>
      <c r="G8" s="32" t="s">
        <v>14</v>
      </c>
      <c r="H8" s="32" t="s">
        <v>15</v>
      </c>
      <c r="I8" s="32" t="s">
        <v>16</v>
      </c>
    </row>
    <row r="9" spans="1:15" ht="22.2" customHeight="1">
      <c r="A9" s="18">
        <v>1</v>
      </c>
      <c r="B9" s="55" t="s">
        <v>75</v>
      </c>
      <c r="C9" s="11">
        <v>1</v>
      </c>
      <c r="D9" s="9" t="s">
        <v>17</v>
      </c>
      <c r="E9" s="12">
        <v>0</v>
      </c>
      <c r="F9" s="12">
        <f t="shared" ref="F9:F38" si="0">(C9*E9)</f>
        <v>0</v>
      </c>
      <c r="G9" s="13">
        <v>0.23</v>
      </c>
      <c r="H9" s="12">
        <f t="shared" ref="H9:H38" si="1">(F9*1.23)</f>
        <v>0</v>
      </c>
      <c r="I9" s="9"/>
      <c r="J9" s="4"/>
      <c r="K9" s="4"/>
      <c r="L9" s="4"/>
      <c r="M9" s="4"/>
      <c r="N9" s="4"/>
      <c r="O9" s="4"/>
    </row>
    <row r="10" spans="1:15" ht="29.4" customHeight="1">
      <c r="A10" s="18">
        <v>2</v>
      </c>
      <c r="B10" s="54" t="s">
        <v>76</v>
      </c>
      <c r="C10" s="11">
        <v>1</v>
      </c>
      <c r="D10" s="9" t="s">
        <v>17</v>
      </c>
      <c r="E10" s="12">
        <v>0</v>
      </c>
      <c r="F10" s="12">
        <f t="shared" si="0"/>
        <v>0</v>
      </c>
      <c r="G10" s="13">
        <v>0.23</v>
      </c>
      <c r="H10" s="12">
        <f t="shared" si="1"/>
        <v>0</v>
      </c>
      <c r="I10" s="9"/>
      <c r="J10" s="4"/>
      <c r="K10" s="4"/>
      <c r="L10" s="4"/>
      <c r="M10" s="4"/>
      <c r="N10" s="4"/>
      <c r="O10" s="4"/>
    </row>
    <row r="11" spans="1:15" ht="45.6" customHeight="1">
      <c r="A11" s="18">
        <v>3</v>
      </c>
      <c r="B11" s="10" t="s">
        <v>223</v>
      </c>
      <c r="C11" s="11">
        <v>1</v>
      </c>
      <c r="D11" s="9" t="s">
        <v>18</v>
      </c>
      <c r="E11" s="12">
        <v>0</v>
      </c>
      <c r="F11" s="12">
        <f t="shared" si="0"/>
        <v>0</v>
      </c>
      <c r="G11" s="13">
        <v>0.23</v>
      </c>
      <c r="H11" s="12">
        <f t="shared" si="1"/>
        <v>0</v>
      </c>
      <c r="I11" s="9"/>
      <c r="J11" s="4"/>
      <c r="K11" s="4"/>
      <c r="L11" s="4"/>
      <c r="M11" s="4"/>
      <c r="N11" s="4"/>
      <c r="O11" s="4"/>
    </row>
    <row r="12" spans="1:15" ht="48" customHeight="1">
      <c r="A12" s="18">
        <v>4</v>
      </c>
      <c r="B12" s="10" t="s">
        <v>77</v>
      </c>
      <c r="C12" s="11">
        <v>2</v>
      </c>
      <c r="D12" s="9" t="s">
        <v>18</v>
      </c>
      <c r="E12" s="12">
        <v>0</v>
      </c>
      <c r="F12" s="12">
        <f t="shared" si="0"/>
        <v>0</v>
      </c>
      <c r="G12" s="13">
        <v>0.23</v>
      </c>
      <c r="H12" s="12">
        <f t="shared" si="1"/>
        <v>0</v>
      </c>
      <c r="I12" s="9"/>
      <c r="J12" s="4"/>
      <c r="K12" s="4"/>
      <c r="L12" s="4"/>
      <c r="M12" s="4"/>
      <c r="N12" s="4"/>
      <c r="O12" s="4"/>
    </row>
    <row r="13" spans="1:15" ht="71.25" customHeight="1">
      <c r="A13" s="18">
        <v>5</v>
      </c>
      <c r="B13" s="10" t="s">
        <v>259</v>
      </c>
      <c r="C13" s="11">
        <v>30</v>
      </c>
      <c r="D13" s="9" t="s">
        <v>17</v>
      </c>
      <c r="E13" s="12">
        <v>0</v>
      </c>
      <c r="F13" s="12">
        <f t="shared" si="0"/>
        <v>0</v>
      </c>
      <c r="G13" s="13">
        <v>0.23</v>
      </c>
      <c r="H13" s="12">
        <f t="shared" si="1"/>
        <v>0</v>
      </c>
      <c r="I13" s="9"/>
      <c r="J13" s="4"/>
      <c r="K13" s="4"/>
      <c r="L13" s="4"/>
      <c r="M13" s="4"/>
      <c r="N13" s="4"/>
      <c r="O13" s="4"/>
    </row>
    <row r="14" spans="1:15" ht="67.5" customHeight="1">
      <c r="A14" s="18">
        <v>6</v>
      </c>
      <c r="B14" s="10" t="s">
        <v>258</v>
      </c>
      <c r="C14" s="11">
        <v>30</v>
      </c>
      <c r="D14" s="9" t="s">
        <v>17</v>
      </c>
      <c r="E14" s="12">
        <v>0</v>
      </c>
      <c r="F14" s="12">
        <f t="shared" si="0"/>
        <v>0</v>
      </c>
      <c r="G14" s="13">
        <v>0.23</v>
      </c>
      <c r="H14" s="12">
        <f t="shared" si="1"/>
        <v>0</v>
      </c>
      <c r="I14" s="9"/>
      <c r="J14" s="4"/>
      <c r="K14" s="4"/>
      <c r="L14" s="4"/>
      <c r="M14" s="4"/>
      <c r="N14" s="4"/>
      <c r="O14" s="4"/>
    </row>
    <row r="15" spans="1:15" ht="58.5" customHeight="1">
      <c r="A15" s="18">
        <v>7</v>
      </c>
      <c r="B15" s="10" t="s">
        <v>260</v>
      </c>
      <c r="C15" s="11">
        <v>30</v>
      </c>
      <c r="D15" s="9" t="s">
        <v>17</v>
      </c>
      <c r="E15" s="12">
        <v>0</v>
      </c>
      <c r="F15" s="12">
        <f t="shared" si="0"/>
        <v>0</v>
      </c>
      <c r="G15" s="13">
        <v>0.23</v>
      </c>
      <c r="H15" s="12">
        <f t="shared" si="1"/>
        <v>0</v>
      </c>
      <c r="I15" s="9"/>
      <c r="J15" s="4"/>
      <c r="K15" s="4"/>
      <c r="L15" s="4"/>
      <c r="M15" s="4"/>
      <c r="N15" s="4"/>
      <c r="O15" s="4"/>
    </row>
    <row r="16" spans="1:15" ht="30" customHeight="1">
      <c r="A16" s="18">
        <v>8</v>
      </c>
      <c r="B16" s="10" t="s">
        <v>78</v>
      </c>
      <c r="C16" s="11">
        <v>30</v>
      </c>
      <c r="D16" s="9" t="s">
        <v>17</v>
      </c>
      <c r="E16" s="12">
        <v>0</v>
      </c>
      <c r="F16" s="12">
        <f t="shared" si="0"/>
        <v>0</v>
      </c>
      <c r="G16" s="13">
        <v>0.23</v>
      </c>
      <c r="H16" s="12">
        <f t="shared" si="1"/>
        <v>0</v>
      </c>
      <c r="I16" s="9"/>
      <c r="J16" s="4"/>
      <c r="K16" s="4"/>
      <c r="L16" s="4"/>
      <c r="M16" s="4"/>
      <c r="N16" s="4"/>
      <c r="O16" s="4"/>
    </row>
    <row r="17" spans="1:15" ht="32.4" customHeight="1">
      <c r="A17" s="18">
        <v>9</v>
      </c>
      <c r="B17" s="10" t="s">
        <v>35</v>
      </c>
      <c r="C17" s="11">
        <v>20</v>
      </c>
      <c r="D17" s="9" t="s">
        <v>17</v>
      </c>
      <c r="E17" s="12">
        <v>0</v>
      </c>
      <c r="F17" s="12">
        <f t="shared" si="0"/>
        <v>0</v>
      </c>
      <c r="G17" s="13">
        <v>0.23</v>
      </c>
      <c r="H17" s="12">
        <f t="shared" si="1"/>
        <v>0</v>
      </c>
      <c r="I17" s="9"/>
      <c r="J17" s="4"/>
      <c r="K17" s="4"/>
      <c r="L17" s="4"/>
      <c r="M17" s="4"/>
      <c r="N17" s="4"/>
      <c r="O17" s="4"/>
    </row>
    <row r="18" spans="1:15" ht="36.6" customHeight="1">
      <c r="A18" s="18">
        <v>10</v>
      </c>
      <c r="B18" s="10" t="s">
        <v>289</v>
      </c>
      <c r="C18" s="11">
        <v>10</v>
      </c>
      <c r="D18" s="9" t="s">
        <v>18</v>
      </c>
      <c r="E18" s="12">
        <v>0</v>
      </c>
      <c r="F18" s="12">
        <f t="shared" si="0"/>
        <v>0</v>
      </c>
      <c r="G18" s="13">
        <v>0.23</v>
      </c>
      <c r="H18" s="12">
        <f t="shared" si="1"/>
        <v>0</v>
      </c>
      <c r="I18" s="19"/>
      <c r="J18" s="4"/>
      <c r="K18" s="4"/>
      <c r="L18" s="4"/>
      <c r="M18" s="4"/>
      <c r="N18" s="4"/>
      <c r="O18" s="4"/>
    </row>
    <row r="19" spans="1:15" ht="46.8" customHeight="1">
      <c r="A19" s="18">
        <v>11</v>
      </c>
      <c r="B19" s="10" t="s">
        <v>290</v>
      </c>
      <c r="C19" s="11">
        <v>1</v>
      </c>
      <c r="D19" s="9" t="s">
        <v>18</v>
      </c>
      <c r="E19" s="12">
        <v>0</v>
      </c>
      <c r="F19" s="12">
        <f t="shared" si="0"/>
        <v>0</v>
      </c>
      <c r="G19" s="13">
        <v>0.23</v>
      </c>
      <c r="H19" s="12">
        <f t="shared" si="1"/>
        <v>0</v>
      </c>
      <c r="I19" s="9"/>
      <c r="J19" s="4"/>
      <c r="K19" s="4"/>
      <c r="L19" s="4"/>
      <c r="M19" s="4"/>
      <c r="N19" s="4"/>
      <c r="O19" s="4"/>
    </row>
    <row r="20" spans="1:15" ht="43.8" customHeight="1">
      <c r="A20" s="18">
        <v>12</v>
      </c>
      <c r="B20" s="10" t="s">
        <v>291</v>
      </c>
      <c r="C20" s="11">
        <v>1</v>
      </c>
      <c r="D20" s="9" t="s">
        <v>18</v>
      </c>
      <c r="E20" s="12">
        <v>0</v>
      </c>
      <c r="F20" s="12">
        <f t="shared" si="0"/>
        <v>0</v>
      </c>
      <c r="G20" s="13">
        <v>0.23</v>
      </c>
      <c r="H20" s="12">
        <f t="shared" si="1"/>
        <v>0</v>
      </c>
      <c r="I20" s="9"/>
      <c r="J20" s="4"/>
      <c r="K20" s="4"/>
      <c r="L20" s="4"/>
      <c r="M20" s="4"/>
      <c r="N20" s="4"/>
      <c r="O20" s="4"/>
    </row>
    <row r="21" spans="1:15" ht="32.25" customHeight="1">
      <c r="A21" s="18">
        <v>13</v>
      </c>
      <c r="B21" s="10" t="s">
        <v>163</v>
      </c>
      <c r="C21" s="11">
        <v>700</v>
      </c>
      <c r="D21" s="9" t="s">
        <v>19</v>
      </c>
      <c r="E21" s="12">
        <v>0</v>
      </c>
      <c r="F21" s="12">
        <f t="shared" si="0"/>
        <v>0</v>
      </c>
      <c r="G21" s="13">
        <v>0.23</v>
      </c>
      <c r="H21" s="12">
        <f t="shared" si="1"/>
        <v>0</v>
      </c>
      <c r="I21" s="9"/>
      <c r="J21" s="4"/>
      <c r="K21" s="4"/>
      <c r="L21" s="4"/>
      <c r="M21" s="4"/>
      <c r="N21" s="4"/>
      <c r="O21" s="4"/>
    </row>
    <row r="22" spans="1:15" ht="31.5" customHeight="1">
      <c r="A22" s="18">
        <v>14</v>
      </c>
      <c r="B22" s="10" t="s">
        <v>109</v>
      </c>
      <c r="C22" s="11">
        <v>1</v>
      </c>
      <c r="D22" s="9" t="s">
        <v>19</v>
      </c>
      <c r="E22" s="12">
        <v>0</v>
      </c>
      <c r="F22" s="12">
        <f t="shared" si="0"/>
        <v>0</v>
      </c>
      <c r="G22" s="13">
        <v>0.23</v>
      </c>
      <c r="H22" s="12">
        <f t="shared" si="1"/>
        <v>0</v>
      </c>
      <c r="I22" s="9"/>
      <c r="J22" s="4"/>
      <c r="K22" s="4"/>
      <c r="L22" s="4"/>
      <c r="M22" s="4"/>
      <c r="N22" s="4"/>
      <c r="O22" s="4"/>
    </row>
    <row r="23" spans="1:15" ht="31.5" customHeight="1">
      <c r="A23" s="18">
        <v>15</v>
      </c>
      <c r="B23" s="10" t="s">
        <v>164</v>
      </c>
      <c r="C23" s="11">
        <v>1</v>
      </c>
      <c r="D23" s="9" t="s">
        <v>18</v>
      </c>
      <c r="E23" s="12">
        <v>0</v>
      </c>
      <c r="F23" s="12">
        <f t="shared" si="0"/>
        <v>0</v>
      </c>
      <c r="G23" s="13">
        <v>0.23</v>
      </c>
      <c r="H23" s="12">
        <f t="shared" si="1"/>
        <v>0</v>
      </c>
      <c r="I23" s="9"/>
      <c r="J23" s="4"/>
      <c r="K23" s="4"/>
      <c r="L23" s="4"/>
      <c r="M23" s="4"/>
      <c r="N23" s="4"/>
      <c r="O23" s="4"/>
    </row>
    <row r="24" spans="1:15" ht="31.5" customHeight="1">
      <c r="A24" s="18">
        <v>16</v>
      </c>
      <c r="B24" s="10" t="s">
        <v>165</v>
      </c>
      <c r="C24" s="11">
        <v>1</v>
      </c>
      <c r="D24" s="9" t="s">
        <v>18</v>
      </c>
      <c r="E24" s="12">
        <v>0</v>
      </c>
      <c r="F24" s="12">
        <f t="shared" si="0"/>
        <v>0</v>
      </c>
      <c r="G24" s="13">
        <v>0.23</v>
      </c>
      <c r="H24" s="12">
        <f t="shared" si="1"/>
        <v>0</v>
      </c>
      <c r="I24" s="9"/>
      <c r="J24" s="4"/>
      <c r="K24" s="4"/>
      <c r="L24" s="4"/>
      <c r="M24" s="4"/>
      <c r="N24" s="4"/>
      <c r="O24" s="4"/>
    </row>
    <row r="25" spans="1:15" ht="43.5" customHeight="1">
      <c r="A25" s="18">
        <v>17</v>
      </c>
      <c r="B25" s="10" t="s">
        <v>214</v>
      </c>
      <c r="C25" s="11">
        <v>1</v>
      </c>
      <c r="D25" s="9" t="s">
        <v>18</v>
      </c>
      <c r="E25" s="12">
        <v>0</v>
      </c>
      <c r="F25" s="12">
        <f t="shared" si="0"/>
        <v>0</v>
      </c>
      <c r="G25" s="13">
        <v>0.23</v>
      </c>
      <c r="H25" s="12">
        <f t="shared" si="1"/>
        <v>0</v>
      </c>
      <c r="I25" s="9"/>
      <c r="J25" s="4"/>
      <c r="K25" s="4"/>
      <c r="L25" s="4"/>
      <c r="M25" s="4"/>
      <c r="N25" s="4"/>
      <c r="O25" s="4"/>
    </row>
    <row r="26" spans="1:15" ht="31.5" customHeight="1">
      <c r="A26" s="18">
        <v>18</v>
      </c>
      <c r="B26" s="10" t="s">
        <v>180</v>
      </c>
      <c r="C26" s="11">
        <v>1</v>
      </c>
      <c r="D26" s="9" t="s">
        <v>18</v>
      </c>
      <c r="E26" s="12">
        <v>0</v>
      </c>
      <c r="F26" s="12">
        <f t="shared" si="0"/>
        <v>0</v>
      </c>
      <c r="G26" s="13">
        <v>0.23</v>
      </c>
      <c r="H26" s="12">
        <f t="shared" si="1"/>
        <v>0</v>
      </c>
      <c r="I26" s="9"/>
      <c r="J26" s="4"/>
      <c r="K26" s="4"/>
      <c r="L26" s="4"/>
      <c r="M26" s="4"/>
      <c r="N26" s="4"/>
      <c r="O26" s="4"/>
    </row>
    <row r="27" spans="1:15" ht="31.5" customHeight="1">
      <c r="A27" s="18">
        <v>19</v>
      </c>
      <c r="B27" s="10" t="s">
        <v>181</v>
      </c>
      <c r="C27" s="11">
        <v>1</v>
      </c>
      <c r="D27" s="9" t="s">
        <v>18</v>
      </c>
      <c r="E27" s="12">
        <v>0</v>
      </c>
      <c r="F27" s="12">
        <f t="shared" si="0"/>
        <v>0</v>
      </c>
      <c r="G27" s="13">
        <v>0.23</v>
      </c>
      <c r="H27" s="12">
        <f t="shared" si="1"/>
        <v>0</v>
      </c>
      <c r="I27" s="9"/>
      <c r="J27" s="4"/>
      <c r="K27" s="4"/>
      <c r="L27" s="4"/>
      <c r="M27" s="4"/>
      <c r="N27" s="4"/>
      <c r="O27" s="4"/>
    </row>
    <row r="28" spans="1:15" ht="31.5" customHeight="1">
      <c r="A28" s="18">
        <v>20</v>
      </c>
      <c r="B28" s="10" t="s">
        <v>182</v>
      </c>
      <c r="C28" s="11">
        <v>1</v>
      </c>
      <c r="D28" s="9" t="s">
        <v>18</v>
      </c>
      <c r="E28" s="12">
        <v>0</v>
      </c>
      <c r="F28" s="12">
        <f t="shared" si="0"/>
        <v>0</v>
      </c>
      <c r="G28" s="13">
        <v>0.23</v>
      </c>
      <c r="H28" s="12">
        <f t="shared" si="1"/>
        <v>0</v>
      </c>
      <c r="I28" s="9"/>
      <c r="J28" s="4"/>
      <c r="K28" s="4"/>
      <c r="L28" s="4"/>
      <c r="M28" s="4"/>
      <c r="N28" s="4"/>
      <c r="O28" s="4"/>
    </row>
    <row r="29" spans="1:15" ht="43.5" customHeight="1">
      <c r="A29" s="18">
        <v>21</v>
      </c>
      <c r="B29" s="10" t="s">
        <v>215</v>
      </c>
      <c r="C29" s="11">
        <v>1</v>
      </c>
      <c r="D29" s="9" t="s">
        <v>18</v>
      </c>
      <c r="E29" s="12">
        <v>0</v>
      </c>
      <c r="F29" s="12">
        <f t="shared" si="0"/>
        <v>0</v>
      </c>
      <c r="G29" s="13">
        <v>0.23</v>
      </c>
      <c r="H29" s="12">
        <f t="shared" si="1"/>
        <v>0</v>
      </c>
      <c r="I29" s="9"/>
      <c r="J29" s="4"/>
      <c r="K29" s="4"/>
      <c r="L29" s="4"/>
      <c r="M29" s="4"/>
      <c r="N29" s="4"/>
      <c r="O29" s="4"/>
    </row>
    <row r="30" spans="1:15" ht="43.5" customHeight="1">
      <c r="A30" s="18">
        <v>22</v>
      </c>
      <c r="B30" s="10" t="s">
        <v>288</v>
      </c>
      <c r="C30" s="11">
        <v>1</v>
      </c>
      <c r="D30" s="9" t="s">
        <v>18</v>
      </c>
      <c r="E30" s="12">
        <v>0</v>
      </c>
      <c r="F30" s="12">
        <f t="shared" si="0"/>
        <v>0</v>
      </c>
      <c r="G30" s="13">
        <v>0.23</v>
      </c>
      <c r="H30" s="12">
        <f t="shared" si="1"/>
        <v>0</v>
      </c>
      <c r="I30" s="9"/>
      <c r="J30" s="4"/>
      <c r="K30" s="4"/>
      <c r="L30" s="4"/>
      <c r="M30" s="4"/>
      <c r="N30" s="4"/>
      <c r="O30" s="4"/>
    </row>
    <row r="31" spans="1:15" ht="30" customHeight="1">
      <c r="A31" s="18">
        <v>23</v>
      </c>
      <c r="B31" s="10" t="s">
        <v>20</v>
      </c>
      <c r="C31" s="11">
        <v>1</v>
      </c>
      <c r="D31" s="9" t="s">
        <v>19</v>
      </c>
      <c r="E31" s="12">
        <v>0</v>
      </c>
      <c r="F31" s="12">
        <f t="shared" si="0"/>
        <v>0</v>
      </c>
      <c r="G31" s="13">
        <v>0.23</v>
      </c>
      <c r="H31" s="12">
        <f t="shared" si="1"/>
        <v>0</v>
      </c>
      <c r="I31" s="9"/>
      <c r="J31" s="4"/>
      <c r="K31" s="4"/>
      <c r="L31" s="4"/>
      <c r="M31" s="4"/>
      <c r="N31" s="4"/>
      <c r="O31" s="4"/>
    </row>
    <row r="32" spans="1:15" ht="33.75" customHeight="1">
      <c r="A32" s="18">
        <v>24</v>
      </c>
      <c r="B32" s="10" t="s">
        <v>73</v>
      </c>
      <c r="C32" s="11">
        <v>1</v>
      </c>
      <c r="D32" s="9" t="s">
        <v>21</v>
      </c>
      <c r="E32" s="12">
        <v>0</v>
      </c>
      <c r="F32" s="12">
        <f t="shared" si="0"/>
        <v>0</v>
      </c>
      <c r="G32" s="13">
        <v>0.23</v>
      </c>
      <c r="H32" s="12">
        <f t="shared" si="1"/>
        <v>0</v>
      </c>
      <c r="I32" s="9"/>
      <c r="J32" s="4"/>
      <c r="K32" s="4"/>
      <c r="L32" s="4"/>
      <c r="M32" s="4"/>
      <c r="N32" s="4"/>
      <c r="O32" s="4"/>
    </row>
    <row r="33" spans="1:15" ht="150.6" customHeight="1">
      <c r="A33" s="18">
        <v>25</v>
      </c>
      <c r="B33" s="10" t="s">
        <v>22</v>
      </c>
      <c r="C33" s="11">
        <v>1</v>
      </c>
      <c r="D33" s="9" t="s">
        <v>19</v>
      </c>
      <c r="E33" s="12">
        <v>0</v>
      </c>
      <c r="F33" s="12">
        <f t="shared" si="0"/>
        <v>0</v>
      </c>
      <c r="G33" s="13">
        <v>0.23</v>
      </c>
      <c r="H33" s="12">
        <f t="shared" si="1"/>
        <v>0</v>
      </c>
      <c r="I33" s="21" t="s">
        <v>162</v>
      </c>
      <c r="J33" s="4"/>
      <c r="K33" s="4"/>
      <c r="L33" s="4"/>
      <c r="M33" s="4"/>
      <c r="N33" s="4"/>
      <c r="O33" s="4"/>
    </row>
    <row r="34" spans="1:15" ht="50.1" customHeight="1">
      <c r="A34" s="18">
        <v>26</v>
      </c>
      <c r="B34" s="10" t="s">
        <v>197</v>
      </c>
      <c r="C34" s="11">
        <v>1</v>
      </c>
      <c r="D34" s="9" t="s">
        <v>18</v>
      </c>
      <c r="E34" s="12">
        <v>0</v>
      </c>
      <c r="F34" s="12">
        <f t="shared" si="0"/>
        <v>0</v>
      </c>
      <c r="G34" s="13">
        <v>0.23</v>
      </c>
      <c r="H34" s="12">
        <f t="shared" si="1"/>
        <v>0</v>
      </c>
      <c r="I34" s="21"/>
      <c r="J34" s="4"/>
      <c r="K34" s="4"/>
      <c r="L34" s="4"/>
      <c r="M34" s="4"/>
      <c r="N34" s="4"/>
      <c r="O34" s="4"/>
    </row>
    <row r="35" spans="1:15" ht="39.9" customHeight="1">
      <c r="A35" s="18">
        <v>27</v>
      </c>
      <c r="B35" s="10" t="s">
        <v>198</v>
      </c>
      <c r="C35" s="11">
        <v>1</v>
      </c>
      <c r="D35" s="9" t="s">
        <v>18</v>
      </c>
      <c r="E35" s="12">
        <v>0</v>
      </c>
      <c r="F35" s="12">
        <f t="shared" si="0"/>
        <v>0</v>
      </c>
      <c r="G35" s="13">
        <v>0.23</v>
      </c>
      <c r="H35" s="12">
        <f t="shared" si="1"/>
        <v>0</v>
      </c>
      <c r="I35" s="21"/>
      <c r="J35" s="4"/>
      <c r="K35" s="4"/>
      <c r="L35" s="4"/>
      <c r="M35" s="4"/>
      <c r="N35" s="4"/>
      <c r="O35" s="4"/>
    </row>
    <row r="36" spans="1:15" ht="36.6" customHeight="1">
      <c r="A36" s="18">
        <v>28</v>
      </c>
      <c r="B36" s="10" t="s">
        <v>23</v>
      </c>
      <c r="C36" s="11">
        <v>1</v>
      </c>
      <c r="D36" s="9" t="s">
        <v>21</v>
      </c>
      <c r="E36" s="12">
        <v>0</v>
      </c>
      <c r="F36" s="12">
        <f t="shared" si="0"/>
        <v>0</v>
      </c>
      <c r="G36" s="13">
        <v>0.23</v>
      </c>
      <c r="H36" s="12">
        <f t="shared" si="1"/>
        <v>0</v>
      </c>
      <c r="I36" s="22"/>
      <c r="J36" s="4"/>
      <c r="K36" s="4"/>
      <c r="L36" s="4"/>
      <c r="M36" s="4"/>
      <c r="N36" s="4"/>
      <c r="O36" s="4"/>
    </row>
    <row r="37" spans="1:15" ht="105.6" customHeight="1">
      <c r="A37" s="18">
        <v>29</v>
      </c>
      <c r="B37" s="10" t="s">
        <v>278</v>
      </c>
      <c r="C37" s="11">
        <v>50</v>
      </c>
      <c r="D37" s="9" t="s">
        <v>17</v>
      </c>
      <c r="E37" s="12">
        <v>0</v>
      </c>
      <c r="F37" s="12">
        <f t="shared" si="0"/>
        <v>0</v>
      </c>
      <c r="G37" s="13">
        <v>0.23</v>
      </c>
      <c r="H37" s="12">
        <f t="shared" si="1"/>
        <v>0</v>
      </c>
      <c r="I37" s="22"/>
      <c r="J37" s="4"/>
      <c r="K37" s="4"/>
      <c r="L37" s="4"/>
      <c r="M37" s="4"/>
      <c r="N37" s="4"/>
      <c r="O37" s="4"/>
    </row>
    <row r="38" spans="1:15" ht="105.9" customHeight="1">
      <c r="A38" s="18">
        <v>30</v>
      </c>
      <c r="B38" s="22" t="s">
        <v>277</v>
      </c>
      <c r="C38" s="11">
        <v>50</v>
      </c>
      <c r="D38" s="9" t="s">
        <v>17</v>
      </c>
      <c r="E38" s="12">
        <v>0</v>
      </c>
      <c r="F38" s="12">
        <f t="shared" si="0"/>
        <v>0</v>
      </c>
      <c r="G38" s="13">
        <v>0.23</v>
      </c>
      <c r="H38" s="12">
        <f t="shared" si="1"/>
        <v>0</v>
      </c>
      <c r="I38" s="20"/>
      <c r="J38" s="4"/>
      <c r="K38" s="4"/>
      <c r="L38" s="4"/>
      <c r="M38" s="4"/>
      <c r="N38" s="4"/>
      <c r="O38" s="4"/>
    </row>
    <row r="39" spans="1:15" ht="53.4" customHeight="1">
      <c r="A39" s="18">
        <v>31</v>
      </c>
      <c r="B39" s="22" t="s">
        <v>224</v>
      </c>
      <c r="C39" s="11">
        <v>2</v>
      </c>
      <c r="D39" s="9" t="s">
        <v>17</v>
      </c>
      <c r="E39" s="12">
        <v>0</v>
      </c>
      <c r="F39" s="12">
        <f t="shared" ref="F39" si="2">(C39*E39)</f>
        <v>0</v>
      </c>
      <c r="G39" s="13">
        <v>0.23</v>
      </c>
      <c r="H39" s="12">
        <f t="shared" ref="H39" si="3">(F39*1.23)</f>
        <v>0</v>
      </c>
      <c r="I39" s="20"/>
      <c r="J39" s="4"/>
      <c r="K39" s="4"/>
      <c r="L39" s="4"/>
      <c r="M39" s="4"/>
      <c r="N39" s="4"/>
      <c r="O39" s="4"/>
    </row>
    <row r="40" spans="1:15" ht="126" customHeight="1">
      <c r="A40" s="18">
        <v>32</v>
      </c>
      <c r="B40" s="23" t="s">
        <v>216</v>
      </c>
      <c r="C40" s="11">
        <v>1</v>
      </c>
      <c r="D40" s="9" t="s">
        <v>17</v>
      </c>
      <c r="E40" s="12">
        <v>0</v>
      </c>
      <c r="F40" s="12">
        <f t="shared" ref="F40:F43" si="4">(C40*E40)</f>
        <v>0</v>
      </c>
      <c r="G40" s="13">
        <v>0.23</v>
      </c>
      <c r="H40" s="12">
        <f t="shared" ref="H40:H43" si="5">(F40*1.23)</f>
        <v>0</v>
      </c>
      <c r="I40" s="9"/>
      <c r="J40" s="4"/>
      <c r="K40" s="4"/>
      <c r="L40" s="4"/>
      <c r="M40" s="4"/>
      <c r="N40" s="4"/>
      <c r="O40" s="4"/>
    </row>
    <row r="41" spans="1:15" ht="53.4" customHeight="1">
      <c r="A41" s="18">
        <v>33</v>
      </c>
      <c r="B41" s="10" t="s">
        <v>225</v>
      </c>
      <c r="C41" s="11">
        <v>1</v>
      </c>
      <c r="D41" s="9" t="s">
        <v>17</v>
      </c>
      <c r="E41" s="12">
        <v>0</v>
      </c>
      <c r="F41" s="12">
        <f t="shared" si="4"/>
        <v>0</v>
      </c>
      <c r="G41" s="13">
        <v>0.23</v>
      </c>
      <c r="H41" s="12">
        <f t="shared" si="5"/>
        <v>0</v>
      </c>
      <c r="I41" s="21"/>
      <c r="J41" s="4"/>
      <c r="K41" s="4"/>
      <c r="L41" s="4"/>
      <c r="M41" s="4"/>
      <c r="N41" s="4"/>
      <c r="O41" s="4"/>
    </row>
    <row r="42" spans="1:15" ht="147" customHeight="1">
      <c r="A42" s="18">
        <v>34</v>
      </c>
      <c r="B42" s="10" t="s">
        <v>226</v>
      </c>
      <c r="C42" s="11">
        <v>1</v>
      </c>
      <c r="D42" s="9" t="s">
        <v>17</v>
      </c>
      <c r="E42" s="12">
        <v>0</v>
      </c>
      <c r="F42" s="12">
        <f t="shared" si="4"/>
        <v>0</v>
      </c>
      <c r="G42" s="13">
        <v>0.23</v>
      </c>
      <c r="H42" s="12">
        <f t="shared" si="5"/>
        <v>0</v>
      </c>
      <c r="I42" s="21" t="s">
        <v>179</v>
      </c>
      <c r="J42" s="4"/>
      <c r="K42" s="4"/>
      <c r="L42" s="4"/>
      <c r="M42" s="4"/>
      <c r="N42" s="4"/>
      <c r="O42" s="4"/>
    </row>
    <row r="43" spans="1:15" ht="50.25" customHeight="1">
      <c r="A43" s="18">
        <v>35</v>
      </c>
      <c r="B43" s="10" t="s">
        <v>228</v>
      </c>
      <c r="C43" s="11">
        <v>5</v>
      </c>
      <c r="D43" s="9" t="s">
        <v>17</v>
      </c>
      <c r="E43" s="12">
        <v>0</v>
      </c>
      <c r="F43" s="12">
        <f t="shared" si="4"/>
        <v>0</v>
      </c>
      <c r="G43" s="13">
        <v>0.23</v>
      </c>
      <c r="H43" s="12">
        <f t="shared" si="5"/>
        <v>0</v>
      </c>
      <c r="I43" s="9"/>
      <c r="J43" s="4"/>
      <c r="K43" s="4"/>
      <c r="L43" s="4"/>
      <c r="M43" s="4"/>
      <c r="N43" s="4"/>
      <c r="O43" s="4"/>
    </row>
    <row r="44" spans="1:15" ht="55.2" customHeight="1">
      <c r="A44" s="18">
        <v>36</v>
      </c>
      <c r="B44" s="10" t="s">
        <v>227</v>
      </c>
      <c r="C44" s="11">
        <v>10</v>
      </c>
      <c r="D44" s="9" t="s">
        <v>17</v>
      </c>
      <c r="E44" s="12">
        <v>0</v>
      </c>
      <c r="F44" s="12">
        <f t="shared" ref="F44:F46" si="6">(C44*E44)</f>
        <v>0</v>
      </c>
      <c r="G44" s="13">
        <v>0.23</v>
      </c>
      <c r="H44" s="12">
        <f t="shared" ref="H44:H46" si="7">(F44*1.23)</f>
        <v>0</v>
      </c>
      <c r="I44" s="9"/>
      <c r="J44" s="4"/>
      <c r="K44" s="4"/>
      <c r="L44" s="4"/>
      <c r="M44" s="4"/>
      <c r="N44" s="4"/>
      <c r="O44" s="4"/>
    </row>
    <row r="45" spans="1:15" ht="33" customHeight="1">
      <c r="A45" s="18">
        <v>37</v>
      </c>
      <c r="B45" s="10" t="s">
        <v>229</v>
      </c>
      <c r="C45" s="11">
        <v>2</v>
      </c>
      <c r="D45" s="9" t="s">
        <v>17</v>
      </c>
      <c r="E45" s="12">
        <v>0</v>
      </c>
      <c r="F45" s="12">
        <f t="shared" si="6"/>
        <v>0</v>
      </c>
      <c r="G45" s="13">
        <v>0.23</v>
      </c>
      <c r="H45" s="12">
        <f t="shared" si="7"/>
        <v>0</v>
      </c>
      <c r="I45" s="9"/>
      <c r="J45" s="4"/>
      <c r="K45" s="4"/>
      <c r="L45" s="4"/>
      <c r="M45" s="4"/>
      <c r="N45" s="4"/>
      <c r="O45" s="4"/>
    </row>
    <row r="46" spans="1:15" ht="33" customHeight="1">
      <c r="A46" s="18">
        <v>38</v>
      </c>
      <c r="B46" s="10" t="s">
        <v>230</v>
      </c>
      <c r="C46" s="11">
        <v>5</v>
      </c>
      <c r="D46" s="9" t="s">
        <v>17</v>
      </c>
      <c r="E46" s="12">
        <v>0</v>
      </c>
      <c r="F46" s="12">
        <f t="shared" si="6"/>
        <v>0</v>
      </c>
      <c r="G46" s="13">
        <v>0.23</v>
      </c>
      <c r="H46" s="12">
        <f t="shared" si="7"/>
        <v>0</v>
      </c>
      <c r="I46" s="9"/>
      <c r="J46" s="4"/>
      <c r="K46" s="4"/>
      <c r="L46" s="4"/>
      <c r="M46" s="4"/>
      <c r="N46" s="4"/>
      <c r="O46" s="4"/>
    </row>
    <row r="47" spans="1:15" ht="54" customHeight="1">
      <c r="A47" s="18">
        <v>39</v>
      </c>
      <c r="B47" s="10" t="s">
        <v>131</v>
      </c>
      <c r="C47" s="11">
        <v>200</v>
      </c>
      <c r="D47" s="9" t="s">
        <v>17</v>
      </c>
      <c r="E47" s="12">
        <v>0</v>
      </c>
      <c r="F47" s="12">
        <f t="shared" ref="F47:F78" si="8">(C47*E47)</f>
        <v>0</v>
      </c>
      <c r="G47" s="13">
        <v>0.23</v>
      </c>
      <c r="H47" s="12">
        <f t="shared" ref="H47:H78" si="9">(F47*1.23)</f>
        <v>0</v>
      </c>
      <c r="I47" s="9"/>
      <c r="J47" s="4"/>
      <c r="K47" s="4"/>
      <c r="L47" s="4"/>
      <c r="M47" s="4"/>
      <c r="N47" s="4"/>
      <c r="O47" s="4"/>
    </row>
    <row r="48" spans="1:15" ht="96.6" customHeight="1">
      <c r="A48" s="18">
        <v>40</v>
      </c>
      <c r="B48" s="10" t="s">
        <v>199</v>
      </c>
      <c r="C48" s="11">
        <v>400</v>
      </c>
      <c r="D48" s="9" t="s">
        <v>17</v>
      </c>
      <c r="E48" s="12">
        <v>0</v>
      </c>
      <c r="F48" s="12">
        <f t="shared" si="8"/>
        <v>0</v>
      </c>
      <c r="G48" s="13">
        <v>0.23</v>
      </c>
      <c r="H48" s="12">
        <f t="shared" si="9"/>
        <v>0</v>
      </c>
      <c r="I48" s="61" t="s">
        <v>162</v>
      </c>
      <c r="J48" s="4"/>
      <c r="K48" s="4"/>
      <c r="L48" s="4"/>
      <c r="M48" s="4"/>
      <c r="N48" s="4"/>
      <c r="O48" s="4"/>
    </row>
    <row r="49" spans="1:15" ht="93" customHeight="1">
      <c r="A49" s="18">
        <v>41</v>
      </c>
      <c r="B49" s="10" t="s">
        <v>200</v>
      </c>
      <c r="C49" s="11">
        <v>200</v>
      </c>
      <c r="D49" s="9" t="s">
        <v>17</v>
      </c>
      <c r="E49" s="12">
        <v>0</v>
      </c>
      <c r="F49" s="12">
        <f t="shared" si="8"/>
        <v>0</v>
      </c>
      <c r="G49" s="13">
        <v>0.23</v>
      </c>
      <c r="H49" s="12">
        <f t="shared" si="9"/>
        <v>0</v>
      </c>
      <c r="I49" s="62"/>
      <c r="J49" s="4"/>
      <c r="K49" s="4"/>
      <c r="L49" s="4"/>
      <c r="M49" s="4"/>
      <c r="N49" s="4"/>
      <c r="O49" s="4"/>
    </row>
    <row r="50" spans="1:15" ht="42.75" customHeight="1">
      <c r="A50" s="18">
        <v>42</v>
      </c>
      <c r="B50" s="10" t="s">
        <v>217</v>
      </c>
      <c r="C50" s="11">
        <v>10</v>
      </c>
      <c r="D50" s="9" t="s">
        <v>18</v>
      </c>
      <c r="E50" s="12">
        <v>0</v>
      </c>
      <c r="F50" s="12">
        <f t="shared" si="8"/>
        <v>0</v>
      </c>
      <c r="G50" s="13">
        <v>0.23</v>
      </c>
      <c r="H50" s="12">
        <f t="shared" si="9"/>
        <v>0</v>
      </c>
      <c r="I50" s="40"/>
      <c r="J50" s="4"/>
      <c r="K50" s="4"/>
      <c r="L50" s="4"/>
      <c r="M50" s="4"/>
      <c r="N50" s="4"/>
      <c r="O50" s="4"/>
    </row>
    <row r="51" spans="1:15" ht="47.25" customHeight="1">
      <c r="A51" s="18">
        <v>43</v>
      </c>
      <c r="B51" s="10" t="s">
        <v>24</v>
      </c>
      <c r="C51" s="11">
        <v>2</v>
      </c>
      <c r="D51" s="9" t="s">
        <v>56</v>
      </c>
      <c r="E51" s="12">
        <v>0</v>
      </c>
      <c r="F51" s="12">
        <f t="shared" si="8"/>
        <v>0</v>
      </c>
      <c r="G51" s="13">
        <v>0.23</v>
      </c>
      <c r="H51" s="12">
        <f t="shared" si="9"/>
        <v>0</v>
      </c>
      <c r="I51" s="9"/>
      <c r="J51" s="4"/>
      <c r="K51" s="4"/>
      <c r="L51" s="4"/>
      <c r="M51" s="4"/>
      <c r="N51" s="4"/>
      <c r="O51" s="4"/>
    </row>
    <row r="52" spans="1:15" ht="45.6" customHeight="1">
      <c r="A52" s="18">
        <v>44</v>
      </c>
      <c r="B52" s="10" t="s">
        <v>178</v>
      </c>
      <c r="C52" s="11">
        <v>2</v>
      </c>
      <c r="D52" s="9" t="s">
        <v>56</v>
      </c>
      <c r="E52" s="12">
        <v>0</v>
      </c>
      <c r="F52" s="12">
        <f t="shared" si="8"/>
        <v>0</v>
      </c>
      <c r="G52" s="13">
        <v>0.23</v>
      </c>
      <c r="H52" s="12">
        <f t="shared" si="9"/>
        <v>0</v>
      </c>
      <c r="I52" s="9"/>
      <c r="J52" s="4"/>
      <c r="K52" s="4"/>
      <c r="L52" s="4"/>
      <c r="M52" s="4"/>
      <c r="N52" s="4"/>
      <c r="O52" s="4"/>
    </row>
    <row r="53" spans="1:15" ht="29.25" customHeight="1">
      <c r="A53" s="18">
        <v>45</v>
      </c>
      <c r="B53" s="22" t="s">
        <v>25</v>
      </c>
      <c r="C53" s="11">
        <v>2</v>
      </c>
      <c r="D53" s="9" t="s">
        <v>17</v>
      </c>
      <c r="E53" s="12">
        <v>0</v>
      </c>
      <c r="F53" s="12">
        <f t="shared" si="8"/>
        <v>0</v>
      </c>
      <c r="G53" s="13">
        <v>0.23</v>
      </c>
      <c r="H53" s="12">
        <f t="shared" si="9"/>
        <v>0</v>
      </c>
      <c r="I53" s="9"/>
      <c r="J53" s="4"/>
      <c r="K53" s="4"/>
      <c r="L53" s="4"/>
      <c r="M53" s="4"/>
      <c r="N53" s="4"/>
      <c r="O53" s="4"/>
    </row>
    <row r="54" spans="1:15" ht="62.4" customHeight="1">
      <c r="A54" s="18">
        <v>46</v>
      </c>
      <c r="B54" s="22" t="s">
        <v>129</v>
      </c>
      <c r="C54" s="11">
        <v>20</v>
      </c>
      <c r="D54" s="9" t="s">
        <v>18</v>
      </c>
      <c r="E54" s="12">
        <v>0</v>
      </c>
      <c r="F54" s="12">
        <f t="shared" si="8"/>
        <v>0</v>
      </c>
      <c r="G54" s="13">
        <v>0.23</v>
      </c>
      <c r="H54" s="12">
        <f t="shared" si="9"/>
        <v>0</v>
      </c>
      <c r="I54" s="9"/>
      <c r="J54" s="4"/>
      <c r="K54" s="4"/>
      <c r="L54" s="4"/>
      <c r="M54" s="4"/>
      <c r="N54" s="4"/>
      <c r="O54" s="4"/>
    </row>
    <row r="55" spans="1:15" ht="32.4" customHeight="1">
      <c r="A55" s="18">
        <v>47</v>
      </c>
      <c r="B55" s="22" t="s">
        <v>79</v>
      </c>
      <c r="C55" s="11">
        <v>5</v>
      </c>
      <c r="D55" s="9" t="s">
        <v>17</v>
      </c>
      <c r="E55" s="12">
        <v>0</v>
      </c>
      <c r="F55" s="12">
        <f t="shared" si="8"/>
        <v>0</v>
      </c>
      <c r="G55" s="13">
        <v>0.23</v>
      </c>
      <c r="H55" s="12">
        <f t="shared" si="9"/>
        <v>0</v>
      </c>
      <c r="I55" s="9"/>
      <c r="J55" s="4"/>
      <c r="K55" s="4"/>
      <c r="L55" s="4"/>
      <c r="M55" s="4"/>
      <c r="N55" s="4"/>
      <c r="O55" s="4"/>
    </row>
    <row r="56" spans="1:15" ht="34.5" customHeight="1">
      <c r="A56" s="18">
        <v>48</v>
      </c>
      <c r="B56" s="22" t="s">
        <v>183</v>
      </c>
      <c r="C56" s="11">
        <v>5</v>
      </c>
      <c r="D56" s="9" t="s">
        <v>17</v>
      </c>
      <c r="E56" s="12">
        <v>0</v>
      </c>
      <c r="F56" s="12">
        <f t="shared" si="8"/>
        <v>0</v>
      </c>
      <c r="G56" s="13">
        <v>0.23</v>
      </c>
      <c r="H56" s="12">
        <f t="shared" si="9"/>
        <v>0</v>
      </c>
      <c r="I56" s="9"/>
      <c r="J56" s="4"/>
      <c r="K56" s="4"/>
      <c r="L56" s="4"/>
      <c r="M56" s="4"/>
      <c r="N56" s="4"/>
      <c r="O56" s="4"/>
    </row>
    <row r="57" spans="1:15" ht="33" customHeight="1">
      <c r="A57" s="18">
        <v>49</v>
      </c>
      <c r="B57" s="22" t="s">
        <v>184</v>
      </c>
      <c r="C57" s="11">
        <v>5</v>
      </c>
      <c r="D57" s="9" t="s">
        <v>17</v>
      </c>
      <c r="E57" s="12">
        <v>0</v>
      </c>
      <c r="F57" s="12">
        <f t="shared" si="8"/>
        <v>0</v>
      </c>
      <c r="G57" s="13">
        <v>0.23</v>
      </c>
      <c r="H57" s="12">
        <f t="shared" si="9"/>
        <v>0</v>
      </c>
      <c r="I57" s="9"/>
      <c r="J57" s="4"/>
      <c r="K57" s="4"/>
      <c r="L57" s="4"/>
      <c r="M57" s="4"/>
      <c r="N57" s="4"/>
      <c r="O57" s="4"/>
    </row>
    <row r="58" spans="1:15" ht="30.6" customHeight="1">
      <c r="A58" s="18">
        <v>50</v>
      </c>
      <c r="B58" s="22" t="s">
        <v>185</v>
      </c>
      <c r="C58" s="11">
        <v>5</v>
      </c>
      <c r="D58" s="9" t="s">
        <v>17</v>
      </c>
      <c r="E58" s="12">
        <v>0</v>
      </c>
      <c r="F58" s="12">
        <f t="shared" si="8"/>
        <v>0</v>
      </c>
      <c r="G58" s="13">
        <v>0.23</v>
      </c>
      <c r="H58" s="12">
        <f t="shared" si="9"/>
        <v>0</v>
      </c>
      <c r="I58" s="9"/>
      <c r="J58" s="4"/>
      <c r="K58" s="4"/>
      <c r="L58" s="4"/>
      <c r="M58" s="4"/>
      <c r="N58" s="4"/>
      <c r="O58" s="4"/>
    </row>
    <row r="59" spans="1:15" ht="30.6" customHeight="1">
      <c r="A59" s="18">
        <v>51</v>
      </c>
      <c r="B59" s="22" t="s">
        <v>201</v>
      </c>
      <c r="C59" s="11">
        <v>20</v>
      </c>
      <c r="D59" s="9" t="s">
        <v>17</v>
      </c>
      <c r="E59" s="12">
        <v>0</v>
      </c>
      <c r="F59" s="12">
        <f t="shared" si="8"/>
        <v>0</v>
      </c>
      <c r="G59" s="13">
        <v>0.23</v>
      </c>
      <c r="H59" s="12">
        <f t="shared" si="9"/>
        <v>0</v>
      </c>
      <c r="I59" s="9"/>
      <c r="J59" s="4"/>
      <c r="K59" s="4"/>
      <c r="L59" s="4"/>
      <c r="M59" s="4"/>
      <c r="N59" s="4"/>
      <c r="O59" s="4"/>
    </row>
    <row r="60" spans="1:15" ht="30.6" customHeight="1">
      <c r="A60" s="18">
        <v>52</v>
      </c>
      <c r="B60" s="22" t="s">
        <v>202</v>
      </c>
      <c r="C60" s="11">
        <v>5</v>
      </c>
      <c r="D60" s="9" t="s">
        <v>17</v>
      </c>
      <c r="E60" s="12">
        <v>0</v>
      </c>
      <c r="F60" s="12">
        <f t="shared" si="8"/>
        <v>0</v>
      </c>
      <c r="G60" s="13">
        <v>0.23</v>
      </c>
      <c r="H60" s="12">
        <f t="shared" si="9"/>
        <v>0</v>
      </c>
      <c r="I60" s="9"/>
      <c r="J60" s="4"/>
      <c r="K60" s="4"/>
      <c r="L60" s="4"/>
      <c r="M60" s="4"/>
      <c r="N60" s="4"/>
      <c r="O60" s="4"/>
    </row>
    <row r="61" spans="1:15" ht="30.6" customHeight="1">
      <c r="A61" s="18">
        <v>53</v>
      </c>
      <c r="B61" s="22" t="s">
        <v>203</v>
      </c>
      <c r="C61" s="11">
        <v>5</v>
      </c>
      <c r="D61" s="9" t="s">
        <v>17</v>
      </c>
      <c r="E61" s="12">
        <v>0</v>
      </c>
      <c r="F61" s="12">
        <f t="shared" si="8"/>
        <v>0</v>
      </c>
      <c r="G61" s="13">
        <v>0.23</v>
      </c>
      <c r="H61" s="12">
        <f t="shared" si="9"/>
        <v>0</v>
      </c>
      <c r="I61" s="9"/>
      <c r="J61" s="4"/>
      <c r="K61" s="4"/>
      <c r="L61" s="4"/>
      <c r="M61" s="4"/>
      <c r="N61" s="4"/>
      <c r="O61" s="4"/>
    </row>
    <row r="62" spans="1:15" ht="50.4" customHeight="1">
      <c r="A62" s="18">
        <v>54</v>
      </c>
      <c r="B62" s="22" t="s">
        <v>231</v>
      </c>
      <c r="C62" s="11">
        <v>8</v>
      </c>
      <c r="D62" s="9" t="s">
        <v>17</v>
      </c>
      <c r="E62" s="12">
        <v>0</v>
      </c>
      <c r="F62" s="12">
        <f t="shared" si="8"/>
        <v>0</v>
      </c>
      <c r="G62" s="13">
        <v>0.23</v>
      </c>
      <c r="H62" s="12">
        <f t="shared" si="9"/>
        <v>0</v>
      </c>
      <c r="I62" s="9"/>
      <c r="J62" s="4"/>
      <c r="K62" s="4"/>
      <c r="L62" s="4"/>
      <c r="M62" s="4"/>
      <c r="N62" s="4"/>
      <c r="O62" s="4"/>
    </row>
    <row r="63" spans="1:15" ht="21" customHeight="1">
      <c r="A63" s="18">
        <v>55</v>
      </c>
      <c r="B63" s="22" t="s">
        <v>110</v>
      </c>
      <c r="C63" s="11">
        <v>40</v>
      </c>
      <c r="D63" s="9" t="s">
        <v>17</v>
      </c>
      <c r="E63" s="12">
        <v>0</v>
      </c>
      <c r="F63" s="12">
        <f t="shared" si="8"/>
        <v>0</v>
      </c>
      <c r="G63" s="13">
        <v>0.23</v>
      </c>
      <c r="H63" s="12">
        <f t="shared" si="9"/>
        <v>0</v>
      </c>
      <c r="I63" s="9"/>
      <c r="J63" s="4"/>
      <c r="K63" s="4"/>
      <c r="L63" s="4"/>
      <c r="M63" s="4"/>
      <c r="N63" s="4"/>
      <c r="O63" s="4"/>
    </row>
    <row r="64" spans="1:15" ht="16.5" customHeight="1">
      <c r="A64" s="18">
        <v>56</v>
      </c>
      <c r="B64" s="9" t="s">
        <v>26</v>
      </c>
      <c r="C64" s="11">
        <v>1</v>
      </c>
      <c r="D64" s="9" t="s">
        <v>17</v>
      </c>
      <c r="E64" s="12">
        <v>0</v>
      </c>
      <c r="F64" s="12">
        <f t="shared" si="8"/>
        <v>0</v>
      </c>
      <c r="G64" s="13">
        <v>0.23</v>
      </c>
      <c r="H64" s="12">
        <f t="shared" si="9"/>
        <v>0</v>
      </c>
      <c r="I64" s="9"/>
      <c r="J64" s="4"/>
      <c r="K64" s="4"/>
      <c r="L64" s="4"/>
      <c r="M64" s="4"/>
      <c r="N64" s="4"/>
      <c r="O64" s="4"/>
    </row>
    <row r="65" spans="1:15" ht="18.75" customHeight="1">
      <c r="A65" s="18">
        <v>57</v>
      </c>
      <c r="B65" s="9" t="s">
        <v>262</v>
      </c>
      <c r="C65" s="11">
        <v>5</v>
      </c>
      <c r="D65" s="9" t="s">
        <v>17</v>
      </c>
      <c r="E65" s="12">
        <v>0</v>
      </c>
      <c r="F65" s="12">
        <f t="shared" si="8"/>
        <v>0</v>
      </c>
      <c r="G65" s="13">
        <v>0.23</v>
      </c>
      <c r="H65" s="12">
        <f t="shared" si="9"/>
        <v>0</v>
      </c>
      <c r="I65" s="9"/>
      <c r="J65" s="4"/>
      <c r="K65" s="4"/>
      <c r="L65" s="4"/>
      <c r="M65" s="4"/>
      <c r="N65" s="4"/>
      <c r="O65" s="4"/>
    </row>
    <row r="66" spans="1:15" ht="21.6" customHeight="1">
      <c r="A66" s="18">
        <v>58</v>
      </c>
      <c r="B66" s="9" t="s">
        <v>27</v>
      </c>
      <c r="C66" s="11">
        <v>20</v>
      </c>
      <c r="D66" s="9" t="s">
        <v>17</v>
      </c>
      <c r="E66" s="12">
        <v>0</v>
      </c>
      <c r="F66" s="12">
        <f t="shared" si="8"/>
        <v>0</v>
      </c>
      <c r="G66" s="13">
        <v>0.23</v>
      </c>
      <c r="H66" s="12">
        <f t="shared" si="9"/>
        <v>0</v>
      </c>
      <c r="I66" s="9"/>
      <c r="J66" s="4"/>
      <c r="K66" s="4"/>
      <c r="L66" s="4"/>
      <c r="M66" s="4"/>
      <c r="N66" s="4"/>
      <c r="O66" s="4"/>
    </row>
    <row r="67" spans="1:15" ht="30" customHeight="1">
      <c r="A67" s="18">
        <v>59</v>
      </c>
      <c r="B67" s="9" t="s">
        <v>28</v>
      </c>
      <c r="C67" s="11">
        <v>20</v>
      </c>
      <c r="D67" s="9" t="s">
        <v>17</v>
      </c>
      <c r="E67" s="12">
        <v>0</v>
      </c>
      <c r="F67" s="12">
        <f t="shared" si="8"/>
        <v>0</v>
      </c>
      <c r="G67" s="13">
        <v>0.23</v>
      </c>
      <c r="H67" s="12">
        <f t="shared" si="9"/>
        <v>0</v>
      </c>
      <c r="I67" s="9"/>
      <c r="J67" s="4"/>
      <c r="K67" s="4"/>
      <c r="L67" s="4"/>
      <c r="M67" s="4"/>
      <c r="N67" s="4"/>
      <c r="O67" s="4"/>
    </row>
    <row r="68" spans="1:15" ht="27" customHeight="1">
      <c r="A68" s="18">
        <v>60</v>
      </c>
      <c r="B68" s="9" t="s">
        <v>65</v>
      </c>
      <c r="C68" s="11">
        <v>1</v>
      </c>
      <c r="D68" s="9" t="s">
        <v>17</v>
      </c>
      <c r="E68" s="12">
        <v>0</v>
      </c>
      <c r="F68" s="12">
        <f t="shared" si="8"/>
        <v>0</v>
      </c>
      <c r="G68" s="13">
        <v>0.23</v>
      </c>
      <c r="H68" s="12">
        <f t="shared" si="9"/>
        <v>0</v>
      </c>
      <c r="I68" s="9"/>
      <c r="J68" s="4"/>
      <c r="K68" s="4"/>
      <c r="L68" s="4"/>
      <c r="M68" s="4"/>
      <c r="N68" s="4"/>
      <c r="O68" s="4"/>
    </row>
    <row r="69" spans="1:15" ht="43.5" customHeight="1">
      <c r="A69" s="18">
        <v>61</v>
      </c>
      <c r="B69" s="22" t="s">
        <v>29</v>
      </c>
      <c r="C69" s="11">
        <v>1</v>
      </c>
      <c r="D69" s="9" t="s">
        <v>18</v>
      </c>
      <c r="E69" s="12">
        <v>0</v>
      </c>
      <c r="F69" s="12">
        <f t="shared" si="8"/>
        <v>0</v>
      </c>
      <c r="G69" s="13">
        <v>0.23</v>
      </c>
      <c r="H69" s="12">
        <f t="shared" si="9"/>
        <v>0</v>
      </c>
      <c r="I69" s="22"/>
      <c r="J69" s="4"/>
      <c r="K69" s="4"/>
      <c r="L69" s="4"/>
      <c r="M69" s="4"/>
      <c r="N69" s="4"/>
      <c r="O69" s="4"/>
    </row>
    <row r="70" spans="1:15" ht="65.099999999999994" customHeight="1">
      <c r="A70" s="18">
        <v>62</v>
      </c>
      <c r="B70" s="22" t="s">
        <v>232</v>
      </c>
      <c r="C70" s="11">
        <v>10</v>
      </c>
      <c r="D70" s="9" t="s">
        <v>18</v>
      </c>
      <c r="E70" s="12">
        <v>0</v>
      </c>
      <c r="F70" s="12">
        <f t="shared" si="8"/>
        <v>0</v>
      </c>
      <c r="G70" s="13">
        <v>0.23</v>
      </c>
      <c r="H70" s="12">
        <f t="shared" si="9"/>
        <v>0</v>
      </c>
      <c r="I70" s="19"/>
      <c r="J70" s="4"/>
      <c r="K70" s="4"/>
      <c r="L70" s="4"/>
      <c r="M70" s="4"/>
      <c r="N70" s="4"/>
      <c r="O70" s="4"/>
    </row>
    <row r="71" spans="1:15" ht="37.799999999999997" customHeight="1">
      <c r="A71" s="18">
        <v>63</v>
      </c>
      <c r="B71" s="22" t="s">
        <v>263</v>
      </c>
      <c r="C71" s="11">
        <v>10</v>
      </c>
      <c r="D71" s="9" t="s">
        <v>18</v>
      </c>
      <c r="E71" s="12">
        <v>0</v>
      </c>
      <c r="F71" s="12">
        <f t="shared" si="8"/>
        <v>0</v>
      </c>
      <c r="G71" s="13">
        <v>0.23</v>
      </c>
      <c r="H71" s="12">
        <f t="shared" si="9"/>
        <v>0</v>
      </c>
      <c r="I71" s="19"/>
      <c r="J71" s="4"/>
      <c r="K71" s="4"/>
      <c r="L71" s="4"/>
      <c r="M71" s="4"/>
      <c r="N71" s="4"/>
      <c r="O71" s="4"/>
    </row>
    <row r="72" spans="1:15" ht="65.099999999999994" customHeight="1">
      <c r="A72" s="18">
        <v>64</v>
      </c>
      <c r="B72" s="22" t="s">
        <v>261</v>
      </c>
      <c r="C72" s="11">
        <v>10</v>
      </c>
      <c r="D72" s="9" t="s">
        <v>18</v>
      </c>
      <c r="E72" s="12">
        <v>0</v>
      </c>
      <c r="F72" s="12">
        <f t="shared" si="8"/>
        <v>0</v>
      </c>
      <c r="G72" s="13">
        <v>0.23</v>
      </c>
      <c r="H72" s="12">
        <f t="shared" si="9"/>
        <v>0</v>
      </c>
      <c r="I72" s="19"/>
      <c r="J72" s="4"/>
      <c r="K72" s="4"/>
      <c r="L72" s="4"/>
      <c r="M72" s="4"/>
      <c r="N72" s="4"/>
      <c r="O72" s="4"/>
    </row>
    <row r="73" spans="1:15" ht="62.1" customHeight="1">
      <c r="A73" s="18">
        <v>65</v>
      </c>
      <c r="B73" s="22" t="s">
        <v>114</v>
      </c>
      <c r="C73" s="11">
        <v>50</v>
      </c>
      <c r="D73" s="9" t="s">
        <v>18</v>
      </c>
      <c r="E73" s="12">
        <v>0</v>
      </c>
      <c r="F73" s="12">
        <f t="shared" si="8"/>
        <v>0</v>
      </c>
      <c r="G73" s="13">
        <v>0.23</v>
      </c>
      <c r="H73" s="12">
        <f t="shared" si="9"/>
        <v>0</v>
      </c>
      <c r="I73" s="9"/>
      <c r="J73" s="4"/>
      <c r="K73" s="4"/>
      <c r="L73" s="4"/>
      <c r="M73" s="4"/>
      <c r="N73" s="4"/>
      <c r="O73" s="4"/>
    </row>
    <row r="74" spans="1:15" ht="54.9" customHeight="1">
      <c r="A74" s="18">
        <v>66</v>
      </c>
      <c r="B74" s="22" t="s">
        <v>30</v>
      </c>
      <c r="C74" s="11">
        <v>2</v>
      </c>
      <c r="D74" s="9" t="s">
        <v>18</v>
      </c>
      <c r="E74" s="12">
        <v>0</v>
      </c>
      <c r="F74" s="12">
        <f t="shared" si="8"/>
        <v>0</v>
      </c>
      <c r="G74" s="13">
        <v>0.23</v>
      </c>
      <c r="H74" s="12">
        <f t="shared" si="9"/>
        <v>0</v>
      </c>
      <c r="I74" s="9"/>
      <c r="J74" s="4"/>
      <c r="K74" s="4"/>
      <c r="L74" s="4"/>
      <c r="M74" s="4"/>
      <c r="N74" s="4"/>
      <c r="O74" s="4"/>
    </row>
    <row r="75" spans="1:15" ht="66.599999999999994" customHeight="1">
      <c r="A75" s="18">
        <v>67</v>
      </c>
      <c r="B75" s="10" t="s">
        <v>169</v>
      </c>
      <c r="C75" s="11">
        <v>10</v>
      </c>
      <c r="D75" s="9" t="s">
        <v>18</v>
      </c>
      <c r="E75" s="12">
        <v>0</v>
      </c>
      <c r="F75" s="12">
        <f t="shared" si="8"/>
        <v>0</v>
      </c>
      <c r="G75" s="13">
        <v>0.23</v>
      </c>
      <c r="H75" s="12">
        <f t="shared" si="9"/>
        <v>0</v>
      </c>
      <c r="I75" s="9"/>
      <c r="J75" s="4"/>
      <c r="K75" s="4"/>
      <c r="L75" s="4"/>
      <c r="M75" s="4"/>
      <c r="N75" s="4"/>
      <c r="O75" s="4"/>
    </row>
    <row r="76" spans="1:15" ht="42" customHeight="1">
      <c r="A76" s="18">
        <v>68</v>
      </c>
      <c r="B76" s="10" t="s">
        <v>31</v>
      </c>
      <c r="C76" s="11">
        <v>1</v>
      </c>
      <c r="D76" s="9" t="s">
        <v>18</v>
      </c>
      <c r="E76" s="12">
        <v>0</v>
      </c>
      <c r="F76" s="12">
        <f t="shared" si="8"/>
        <v>0</v>
      </c>
      <c r="G76" s="13">
        <v>0.23</v>
      </c>
      <c r="H76" s="12">
        <f t="shared" si="9"/>
        <v>0</v>
      </c>
      <c r="I76" s="9"/>
      <c r="J76" s="4"/>
      <c r="K76" s="4"/>
      <c r="L76" s="4"/>
      <c r="M76" s="4"/>
      <c r="N76" s="4"/>
      <c r="O76" s="4"/>
    </row>
    <row r="77" spans="1:15" ht="53.4" customHeight="1">
      <c r="A77" s="18">
        <v>69</v>
      </c>
      <c r="B77" s="10" t="s">
        <v>81</v>
      </c>
      <c r="C77" s="11">
        <v>1</v>
      </c>
      <c r="D77" s="9" t="s">
        <v>18</v>
      </c>
      <c r="E77" s="12">
        <v>0</v>
      </c>
      <c r="F77" s="12">
        <f t="shared" si="8"/>
        <v>0</v>
      </c>
      <c r="G77" s="13">
        <v>0.23</v>
      </c>
      <c r="H77" s="12">
        <f t="shared" si="9"/>
        <v>0</v>
      </c>
      <c r="I77" s="9"/>
      <c r="J77" s="4"/>
      <c r="K77" s="4"/>
      <c r="L77" s="4"/>
      <c r="M77" s="4"/>
      <c r="N77" s="4"/>
      <c r="O77" s="4"/>
    </row>
    <row r="78" spans="1:15" ht="30.75" customHeight="1">
      <c r="A78" s="18">
        <v>70</v>
      </c>
      <c r="B78" s="10" t="s">
        <v>32</v>
      </c>
      <c r="C78" s="11">
        <v>1</v>
      </c>
      <c r="D78" s="9" t="s">
        <v>18</v>
      </c>
      <c r="E78" s="12">
        <v>0</v>
      </c>
      <c r="F78" s="12">
        <f t="shared" si="8"/>
        <v>0</v>
      </c>
      <c r="G78" s="13">
        <v>0.23</v>
      </c>
      <c r="H78" s="12">
        <f t="shared" si="9"/>
        <v>0</v>
      </c>
      <c r="I78" s="9"/>
      <c r="J78" s="4"/>
      <c r="K78" s="4"/>
      <c r="L78" s="4"/>
      <c r="M78" s="4"/>
      <c r="N78" s="4"/>
      <c r="O78" s="4"/>
    </row>
    <row r="79" spans="1:15" ht="45.6" customHeight="1">
      <c r="A79" s="18">
        <v>71</v>
      </c>
      <c r="B79" s="10" t="s">
        <v>233</v>
      </c>
      <c r="C79" s="11">
        <v>1</v>
      </c>
      <c r="D79" s="9" t="s">
        <v>18</v>
      </c>
      <c r="E79" s="12">
        <v>0</v>
      </c>
      <c r="F79" s="12">
        <f t="shared" ref="F79:F106" si="10">(C79*E79)</f>
        <v>0</v>
      </c>
      <c r="G79" s="13">
        <v>0.23</v>
      </c>
      <c r="H79" s="12">
        <f t="shared" ref="H79:H106" si="11">(F79*1.23)</f>
        <v>0</v>
      </c>
      <c r="I79" s="9"/>
      <c r="J79" s="4"/>
      <c r="K79" s="4"/>
      <c r="L79" s="4"/>
      <c r="M79" s="4"/>
      <c r="N79" s="4"/>
      <c r="O79" s="4"/>
    </row>
    <row r="80" spans="1:15" ht="45.6" customHeight="1">
      <c r="A80" s="18">
        <v>72</v>
      </c>
      <c r="B80" s="10" t="s">
        <v>249</v>
      </c>
      <c r="C80" s="11">
        <v>2</v>
      </c>
      <c r="D80" s="9" t="s">
        <v>18</v>
      </c>
      <c r="E80" s="12">
        <v>0</v>
      </c>
      <c r="F80" s="12">
        <f t="shared" si="10"/>
        <v>0</v>
      </c>
      <c r="G80" s="13">
        <v>0.23</v>
      </c>
      <c r="H80" s="12">
        <f t="shared" si="11"/>
        <v>0</v>
      </c>
      <c r="I80" s="9"/>
      <c r="J80" s="4"/>
      <c r="K80" s="4"/>
      <c r="L80" s="4"/>
      <c r="M80" s="4"/>
      <c r="N80" s="4"/>
      <c r="O80" s="4"/>
    </row>
    <row r="81" spans="1:15" ht="45.6" customHeight="1">
      <c r="A81" s="18">
        <v>73</v>
      </c>
      <c r="B81" s="10" t="s">
        <v>250</v>
      </c>
      <c r="C81" s="11">
        <v>2</v>
      </c>
      <c r="D81" s="9" t="s">
        <v>18</v>
      </c>
      <c r="E81" s="12">
        <v>0</v>
      </c>
      <c r="F81" s="12">
        <f t="shared" si="10"/>
        <v>0</v>
      </c>
      <c r="G81" s="13">
        <v>0.23</v>
      </c>
      <c r="H81" s="12">
        <f t="shared" si="11"/>
        <v>0</v>
      </c>
      <c r="I81" s="9"/>
      <c r="J81" s="4"/>
      <c r="K81" s="4"/>
      <c r="L81" s="4"/>
      <c r="M81" s="4"/>
      <c r="N81" s="4"/>
      <c r="O81" s="4"/>
    </row>
    <row r="82" spans="1:15" ht="54" customHeight="1">
      <c r="A82" s="18">
        <v>74</v>
      </c>
      <c r="B82" s="10" t="s">
        <v>80</v>
      </c>
      <c r="C82" s="11">
        <v>10</v>
      </c>
      <c r="D82" s="9" t="s">
        <v>17</v>
      </c>
      <c r="E82" s="12">
        <v>0</v>
      </c>
      <c r="F82" s="12">
        <f t="shared" si="10"/>
        <v>0</v>
      </c>
      <c r="G82" s="13">
        <v>0.23</v>
      </c>
      <c r="H82" s="12">
        <f t="shared" si="11"/>
        <v>0</v>
      </c>
      <c r="I82" s="9"/>
      <c r="J82" s="4"/>
      <c r="K82" s="4"/>
      <c r="L82" s="4"/>
      <c r="M82" s="4"/>
      <c r="N82" s="4"/>
      <c r="O82" s="4"/>
    </row>
    <row r="83" spans="1:15" ht="32.25" customHeight="1">
      <c r="A83" s="18">
        <v>75</v>
      </c>
      <c r="B83" s="10" t="s">
        <v>132</v>
      </c>
      <c r="C83" s="11">
        <v>5</v>
      </c>
      <c r="D83" s="9" t="s">
        <v>17</v>
      </c>
      <c r="E83" s="12">
        <v>0</v>
      </c>
      <c r="F83" s="12">
        <f t="shared" si="10"/>
        <v>0</v>
      </c>
      <c r="G83" s="13">
        <v>0.23</v>
      </c>
      <c r="H83" s="12">
        <f t="shared" si="11"/>
        <v>0</v>
      </c>
      <c r="I83" s="9"/>
      <c r="J83" s="4"/>
      <c r="K83" s="4"/>
      <c r="L83" s="4"/>
      <c r="M83" s="4"/>
      <c r="N83" s="4"/>
      <c r="O83" s="4"/>
    </row>
    <row r="84" spans="1:15" ht="30" customHeight="1">
      <c r="A84" s="18">
        <v>76</v>
      </c>
      <c r="B84" s="10" t="s">
        <v>82</v>
      </c>
      <c r="C84" s="11">
        <v>20</v>
      </c>
      <c r="D84" s="9" t="s">
        <v>17</v>
      </c>
      <c r="E84" s="12">
        <v>0</v>
      </c>
      <c r="F84" s="12">
        <f t="shared" si="10"/>
        <v>0</v>
      </c>
      <c r="G84" s="13">
        <v>0.23</v>
      </c>
      <c r="H84" s="12">
        <f t="shared" si="11"/>
        <v>0</v>
      </c>
      <c r="I84" s="9"/>
      <c r="J84" s="4"/>
      <c r="K84" s="4"/>
      <c r="L84" s="4"/>
      <c r="M84" s="4"/>
      <c r="N84" s="4"/>
      <c r="O84" s="4"/>
    </row>
    <row r="85" spans="1:15" ht="30" customHeight="1">
      <c r="A85" s="18">
        <v>77</v>
      </c>
      <c r="B85" s="10" t="s">
        <v>133</v>
      </c>
      <c r="C85" s="11">
        <v>5</v>
      </c>
      <c r="D85" s="9" t="s">
        <v>17</v>
      </c>
      <c r="E85" s="12">
        <v>0</v>
      </c>
      <c r="F85" s="12">
        <f t="shared" si="10"/>
        <v>0</v>
      </c>
      <c r="G85" s="13">
        <v>0.23</v>
      </c>
      <c r="H85" s="12">
        <f t="shared" si="11"/>
        <v>0</v>
      </c>
      <c r="I85" s="22"/>
      <c r="J85" s="4"/>
      <c r="K85" s="4"/>
      <c r="L85" s="4"/>
      <c r="M85" s="4"/>
      <c r="N85" s="4"/>
      <c r="O85" s="4"/>
    </row>
    <row r="86" spans="1:15" ht="40.5" customHeight="1">
      <c r="A86" s="18">
        <v>78</v>
      </c>
      <c r="B86" s="10" t="s">
        <v>67</v>
      </c>
      <c r="C86" s="11">
        <v>1</v>
      </c>
      <c r="D86" s="9" t="s">
        <v>17</v>
      </c>
      <c r="E86" s="12">
        <v>0</v>
      </c>
      <c r="F86" s="12">
        <f t="shared" si="10"/>
        <v>0</v>
      </c>
      <c r="G86" s="13">
        <v>0.23</v>
      </c>
      <c r="H86" s="12">
        <f t="shared" si="11"/>
        <v>0</v>
      </c>
      <c r="I86" s="9"/>
      <c r="J86" s="4"/>
      <c r="K86" s="4"/>
      <c r="L86" s="4"/>
      <c r="M86" s="4"/>
      <c r="N86" s="4"/>
      <c r="O86" s="4"/>
    </row>
    <row r="87" spans="1:15" ht="39" customHeight="1">
      <c r="A87" s="18">
        <v>79</v>
      </c>
      <c r="B87" s="10" t="s">
        <v>186</v>
      </c>
      <c r="C87" s="11">
        <v>1</v>
      </c>
      <c r="D87" s="9" t="s">
        <v>17</v>
      </c>
      <c r="E87" s="12">
        <v>0</v>
      </c>
      <c r="F87" s="12">
        <f t="shared" si="10"/>
        <v>0</v>
      </c>
      <c r="G87" s="13">
        <v>0.23</v>
      </c>
      <c r="H87" s="12">
        <f t="shared" si="11"/>
        <v>0</v>
      </c>
      <c r="I87" s="22"/>
      <c r="J87" s="4"/>
      <c r="K87" s="4"/>
      <c r="L87" s="4"/>
      <c r="M87" s="4"/>
      <c r="N87" s="4"/>
      <c r="O87" s="4"/>
    </row>
    <row r="88" spans="1:15" ht="30" customHeight="1">
      <c r="A88" s="18">
        <v>80</v>
      </c>
      <c r="B88" s="10" t="s">
        <v>187</v>
      </c>
      <c r="C88" s="11">
        <v>1</v>
      </c>
      <c r="D88" s="9" t="s">
        <v>56</v>
      </c>
      <c r="E88" s="12">
        <v>0</v>
      </c>
      <c r="F88" s="12">
        <f t="shared" si="10"/>
        <v>0</v>
      </c>
      <c r="G88" s="13">
        <v>0.23</v>
      </c>
      <c r="H88" s="12">
        <f t="shared" si="11"/>
        <v>0</v>
      </c>
      <c r="I88" s="22"/>
      <c r="J88" s="4"/>
      <c r="K88" s="4"/>
      <c r="L88" s="4"/>
      <c r="M88" s="4"/>
      <c r="N88" s="4"/>
      <c r="O88" s="4"/>
    </row>
    <row r="89" spans="1:15" ht="81" customHeight="1">
      <c r="A89" s="18">
        <v>81</v>
      </c>
      <c r="B89" s="10" t="s">
        <v>83</v>
      </c>
      <c r="C89" s="11">
        <v>10</v>
      </c>
      <c r="D89" s="9" t="s">
        <v>17</v>
      </c>
      <c r="E89" s="12">
        <v>0</v>
      </c>
      <c r="F89" s="12">
        <f t="shared" si="10"/>
        <v>0</v>
      </c>
      <c r="G89" s="13">
        <v>0.23</v>
      </c>
      <c r="H89" s="12">
        <f t="shared" si="11"/>
        <v>0</v>
      </c>
      <c r="I89" s="9"/>
      <c r="J89" s="4"/>
      <c r="K89" s="4"/>
      <c r="L89" s="4"/>
      <c r="M89" s="4"/>
      <c r="N89" s="4"/>
      <c r="O89" s="4"/>
    </row>
    <row r="90" spans="1:15" ht="28.5" customHeight="1">
      <c r="A90" s="18">
        <v>82</v>
      </c>
      <c r="B90" s="10" t="s">
        <v>234</v>
      </c>
      <c r="C90" s="11">
        <v>45</v>
      </c>
      <c r="D90" s="9" t="s">
        <v>17</v>
      </c>
      <c r="E90" s="12">
        <v>0</v>
      </c>
      <c r="F90" s="12">
        <f t="shared" si="10"/>
        <v>0</v>
      </c>
      <c r="G90" s="13">
        <v>0.23</v>
      </c>
      <c r="H90" s="12">
        <f t="shared" si="11"/>
        <v>0</v>
      </c>
      <c r="I90" s="9"/>
      <c r="J90" s="4"/>
      <c r="K90" s="4"/>
      <c r="L90" s="4"/>
      <c r="M90" s="4"/>
      <c r="N90" s="4"/>
      <c r="O90" s="4"/>
    </row>
    <row r="91" spans="1:15" ht="33.75" customHeight="1">
      <c r="A91" s="18">
        <v>83</v>
      </c>
      <c r="B91" s="10" t="s">
        <v>235</v>
      </c>
      <c r="C91" s="11">
        <v>20</v>
      </c>
      <c r="D91" s="9" t="s">
        <v>17</v>
      </c>
      <c r="E91" s="12">
        <v>0</v>
      </c>
      <c r="F91" s="12">
        <f t="shared" si="10"/>
        <v>0</v>
      </c>
      <c r="G91" s="13">
        <v>0.23</v>
      </c>
      <c r="H91" s="12">
        <f t="shared" si="11"/>
        <v>0</v>
      </c>
      <c r="I91" s="22"/>
      <c r="J91" s="4"/>
      <c r="K91" s="4"/>
      <c r="L91" s="4"/>
      <c r="M91" s="4"/>
      <c r="N91" s="4"/>
      <c r="O91" s="4"/>
    </row>
    <row r="92" spans="1:15" ht="29.25" customHeight="1">
      <c r="A92" s="18">
        <v>84</v>
      </c>
      <c r="B92" s="10" t="s">
        <v>236</v>
      </c>
      <c r="C92" s="11">
        <v>20</v>
      </c>
      <c r="D92" s="9" t="s">
        <v>17</v>
      </c>
      <c r="E92" s="12">
        <v>0</v>
      </c>
      <c r="F92" s="12">
        <f t="shared" si="10"/>
        <v>0</v>
      </c>
      <c r="G92" s="13">
        <v>0.23</v>
      </c>
      <c r="H92" s="12">
        <f t="shared" si="11"/>
        <v>0</v>
      </c>
      <c r="I92" s="9"/>
      <c r="J92" s="4"/>
      <c r="K92" s="4"/>
      <c r="L92" s="4"/>
      <c r="M92" s="4"/>
      <c r="N92" s="4"/>
      <c r="O92" s="4"/>
    </row>
    <row r="93" spans="1:15" ht="37.799999999999997">
      <c r="A93" s="18">
        <v>85</v>
      </c>
      <c r="B93" s="10" t="s">
        <v>237</v>
      </c>
      <c r="C93" s="11">
        <v>30</v>
      </c>
      <c r="D93" s="9" t="s">
        <v>17</v>
      </c>
      <c r="E93" s="12">
        <v>0</v>
      </c>
      <c r="F93" s="12">
        <f t="shared" si="10"/>
        <v>0</v>
      </c>
      <c r="G93" s="13">
        <v>0.23</v>
      </c>
      <c r="H93" s="12">
        <f t="shared" si="11"/>
        <v>0</v>
      </c>
      <c r="I93" s="9"/>
      <c r="J93" s="4"/>
      <c r="K93" s="4"/>
      <c r="L93" s="4"/>
      <c r="M93" s="4"/>
      <c r="N93" s="4"/>
      <c r="O93" s="4"/>
    </row>
    <row r="94" spans="1:15" ht="24" customHeight="1">
      <c r="A94" s="18">
        <v>86</v>
      </c>
      <c r="B94" s="10" t="s">
        <v>252</v>
      </c>
      <c r="C94" s="11">
        <v>10</v>
      </c>
      <c r="D94" s="9" t="s">
        <v>17</v>
      </c>
      <c r="E94" s="12">
        <v>0</v>
      </c>
      <c r="F94" s="12">
        <f t="shared" si="10"/>
        <v>0</v>
      </c>
      <c r="G94" s="13">
        <v>0.23</v>
      </c>
      <c r="H94" s="12">
        <f t="shared" si="11"/>
        <v>0</v>
      </c>
      <c r="I94" s="9"/>
      <c r="J94" s="4"/>
      <c r="K94" s="4"/>
      <c r="L94" s="4"/>
      <c r="M94" s="4"/>
      <c r="N94" s="4"/>
      <c r="O94" s="4"/>
    </row>
    <row r="95" spans="1:15" ht="32.4" customHeight="1">
      <c r="A95" s="18">
        <v>87</v>
      </c>
      <c r="B95" s="10" t="s">
        <v>265</v>
      </c>
      <c r="C95" s="11">
        <v>10</v>
      </c>
      <c r="D95" s="9" t="s">
        <v>17</v>
      </c>
      <c r="E95" s="12">
        <v>0</v>
      </c>
      <c r="F95" s="12">
        <f t="shared" si="10"/>
        <v>0</v>
      </c>
      <c r="G95" s="13">
        <v>0.23</v>
      </c>
      <c r="H95" s="12">
        <f t="shared" si="11"/>
        <v>0</v>
      </c>
      <c r="I95" s="9"/>
      <c r="J95" s="4"/>
      <c r="K95" s="4"/>
      <c r="L95" s="4"/>
      <c r="M95" s="4"/>
      <c r="N95" s="4"/>
      <c r="O95" s="4"/>
    </row>
    <row r="96" spans="1:15" ht="48" customHeight="1">
      <c r="A96" s="18">
        <v>88</v>
      </c>
      <c r="B96" s="10" t="s">
        <v>239</v>
      </c>
      <c r="C96" s="11">
        <v>15</v>
      </c>
      <c r="D96" s="9" t="s">
        <v>17</v>
      </c>
      <c r="E96" s="12">
        <v>0</v>
      </c>
      <c r="F96" s="12">
        <f t="shared" si="10"/>
        <v>0</v>
      </c>
      <c r="G96" s="13">
        <v>0.23</v>
      </c>
      <c r="H96" s="12">
        <f t="shared" si="11"/>
        <v>0</v>
      </c>
      <c r="I96" s="9"/>
      <c r="J96" s="4"/>
      <c r="K96" s="4"/>
      <c r="L96" s="4"/>
      <c r="M96" s="4"/>
      <c r="N96" s="4"/>
      <c r="O96" s="4"/>
    </row>
    <row r="97" spans="1:15" ht="29.25" customHeight="1">
      <c r="A97" s="18">
        <v>89</v>
      </c>
      <c r="B97" s="10" t="s">
        <v>238</v>
      </c>
      <c r="C97" s="11">
        <v>15</v>
      </c>
      <c r="D97" s="9" t="s">
        <v>17</v>
      </c>
      <c r="E97" s="12">
        <v>0</v>
      </c>
      <c r="F97" s="12">
        <f t="shared" si="10"/>
        <v>0</v>
      </c>
      <c r="G97" s="13">
        <v>0.23</v>
      </c>
      <c r="H97" s="12">
        <f t="shared" si="11"/>
        <v>0</v>
      </c>
      <c r="I97" s="9"/>
      <c r="J97" s="4"/>
      <c r="K97" s="4"/>
      <c r="L97" s="4"/>
      <c r="M97" s="4"/>
      <c r="N97" s="4"/>
      <c r="O97" s="4"/>
    </row>
    <row r="98" spans="1:15" ht="34.5" customHeight="1">
      <c r="A98" s="18">
        <v>90</v>
      </c>
      <c r="B98" s="10" t="s">
        <v>84</v>
      </c>
      <c r="C98" s="11">
        <v>50</v>
      </c>
      <c r="D98" s="9" t="s">
        <v>17</v>
      </c>
      <c r="E98" s="12">
        <v>0</v>
      </c>
      <c r="F98" s="12">
        <f t="shared" si="10"/>
        <v>0</v>
      </c>
      <c r="G98" s="13">
        <v>0.23</v>
      </c>
      <c r="H98" s="12">
        <f t="shared" si="11"/>
        <v>0</v>
      </c>
      <c r="I98" s="9"/>
      <c r="J98" s="4"/>
      <c r="K98" s="4"/>
      <c r="L98" s="4"/>
      <c r="M98" s="4"/>
      <c r="N98" s="4"/>
      <c r="O98" s="4"/>
    </row>
    <row r="99" spans="1:15" ht="51" customHeight="1">
      <c r="A99" s="18">
        <v>91</v>
      </c>
      <c r="B99" s="10" t="s">
        <v>204</v>
      </c>
      <c r="C99" s="11">
        <v>70</v>
      </c>
      <c r="D99" s="9" t="s">
        <v>56</v>
      </c>
      <c r="E99" s="12">
        <v>0</v>
      </c>
      <c r="F99" s="12">
        <f t="shared" si="10"/>
        <v>0</v>
      </c>
      <c r="G99" s="13">
        <v>0.23</v>
      </c>
      <c r="H99" s="12">
        <f t="shared" si="11"/>
        <v>0</v>
      </c>
      <c r="I99" s="9"/>
      <c r="J99" s="4"/>
      <c r="K99" s="4"/>
      <c r="L99" s="4"/>
      <c r="M99" s="4"/>
      <c r="N99" s="4"/>
      <c r="O99" s="4"/>
    </row>
    <row r="100" spans="1:15" ht="33.6" customHeight="1">
      <c r="A100" s="18">
        <v>92</v>
      </c>
      <c r="B100" s="10" t="s">
        <v>143</v>
      </c>
      <c r="C100" s="11">
        <v>50</v>
      </c>
      <c r="D100" s="9" t="s">
        <v>17</v>
      </c>
      <c r="E100" s="12">
        <v>0</v>
      </c>
      <c r="F100" s="12">
        <f t="shared" si="10"/>
        <v>0</v>
      </c>
      <c r="G100" s="13">
        <v>0.23</v>
      </c>
      <c r="H100" s="12">
        <f t="shared" si="11"/>
        <v>0</v>
      </c>
      <c r="I100" s="9"/>
      <c r="J100" s="4"/>
      <c r="K100" s="4"/>
      <c r="L100" s="4"/>
      <c r="M100" s="4"/>
      <c r="N100" s="4"/>
      <c r="O100" s="4"/>
    </row>
    <row r="101" spans="1:15" ht="39.75" customHeight="1">
      <c r="A101" s="18">
        <v>93</v>
      </c>
      <c r="B101" s="10" t="s">
        <v>240</v>
      </c>
      <c r="C101" s="11">
        <v>50</v>
      </c>
      <c r="D101" s="9" t="s">
        <v>17</v>
      </c>
      <c r="E101" s="12">
        <v>0</v>
      </c>
      <c r="F101" s="12">
        <f t="shared" si="10"/>
        <v>0</v>
      </c>
      <c r="G101" s="13">
        <v>0.23</v>
      </c>
      <c r="H101" s="12">
        <f t="shared" si="11"/>
        <v>0</v>
      </c>
      <c r="I101" s="9"/>
      <c r="J101" s="4"/>
      <c r="K101" s="4"/>
      <c r="L101" s="4"/>
      <c r="M101" s="4"/>
      <c r="N101" s="4"/>
      <c r="O101" s="4"/>
    </row>
    <row r="102" spans="1:15" ht="42.6" customHeight="1">
      <c r="A102" s="18">
        <v>94</v>
      </c>
      <c r="B102" s="10" t="s">
        <v>266</v>
      </c>
      <c r="C102" s="11">
        <v>30</v>
      </c>
      <c r="D102" s="9" t="s">
        <v>17</v>
      </c>
      <c r="E102" s="12">
        <v>0</v>
      </c>
      <c r="F102" s="12">
        <f t="shared" si="10"/>
        <v>0</v>
      </c>
      <c r="G102" s="13">
        <v>0.23</v>
      </c>
      <c r="H102" s="12">
        <f t="shared" si="11"/>
        <v>0</v>
      </c>
      <c r="I102" s="9"/>
      <c r="J102" s="4"/>
      <c r="K102" s="4"/>
      <c r="L102" s="4"/>
      <c r="M102" s="4"/>
      <c r="N102" s="4"/>
      <c r="O102" s="4"/>
    </row>
    <row r="103" spans="1:15" ht="43.5" customHeight="1">
      <c r="A103" s="18">
        <v>95</v>
      </c>
      <c r="B103" s="10" t="s">
        <v>134</v>
      </c>
      <c r="C103" s="11">
        <v>35</v>
      </c>
      <c r="D103" s="9" t="s">
        <v>17</v>
      </c>
      <c r="E103" s="12">
        <v>0</v>
      </c>
      <c r="F103" s="12">
        <f t="shared" si="10"/>
        <v>0</v>
      </c>
      <c r="G103" s="13">
        <v>0.23</v>
      </c>
      <c r="H103" s="12">
        <f t="shared" si="11"/>
        <v>0</v>
      </c>
      <c r="I103" s="9"/>
      <c r="J103" s="4"/>
      <c r="K103" s="4"/>
      <c r="L103" s="4"/>
      <c r="M103" s="4"/>
      <c r="N103" s="4"/>
      <c r="O103" s="4"/>
    </row>
    <row r="104" spans="1:15" ht="27.9" customHeight="1">
      <c r="A104" s="18">
        <v>96</v>
      </c>
      <c r="B104" s="10" t="s">
        <v>205</v>
      </c>
      <c r="C104" s="11">
        <v>20</v>
      </c>
      <c r="D104" s="9" t="s">
        <v>17</v>
      </c>
      <c r="E104" s="12">
        <v>0</v>
      </c>
      <c r="F104" s="12">
        <f t="shared" si="10"/>
        <v>0</v>
      </c>
      <c r="G104" s="13">
        <v>0.23</v>
      </c>
      <c r="H104" s="12">
        <f t="shared" si="11"/>
        <v>0</v>
      </c>
      <c r="I104" s="9"/>
      <c r="J104" s="4"/>
      <c r="K104" s="4"/>
      <c r="L104" s="4"/>
      <c r="M104" s="4"/>
      <c r="N104" s="4"/>
      <c r="O104" s="4"/>
    </row>
    <row r="105" spans="1:15" ht="19.5" customHeight="1">
      <c r="A105" s="18">
        <v>97</v>
      </c>
      <c r="B105" s="10" t="s">
        <v>170</v>
      </c>
      <c r="C105" s="11">
        <v>10</v>
      </c>
      <c r="D105" s="9" t="s">
        <v>17</v>
      </c>
      <c r="E105" s="12">
        <v>0</v>
      </c>
      <c r="F105" s="12">
        <f t="shared" si="10"/>
        <v>0</v>
      </c>
      <c r="G105" s="13">
        <v>0.23</v>
      </c>
      <c r="H105" s="12">
        <f t="shared" si="11"/>
        <v>0</v>
      </c>
      <c r="I105" s="9"/>
      <c r="J105" s="4"/>
      <c r="K105" s="4"/>
      <c r="L105" s="4"/>
      <c r="M105" s="4"/>
      <c r="N105" s="4"/>
      <c r="O105" s="4"/>
    </row>
    <row r="106" spans="1:15" ht="21.75" customHeight="1">
      <c r="A106" s="18">
        <v>98</v>
      </c>
      <c r="B106" s="10" t="s">
        <v>144</v>
      </c>
      <c r="C106" s="11">
        <v>5</v>
      </c>
      <c r="D106" s="9" t="s">
        <v>17</v>
      </c>
      <c r="E106" s="12">
        <v>0</v>
      </c>
      <c r="F106" s="12">
        <f t="shared" si="10"/>
        <v>0</v>
      </c>
      <c r="G106" s="13">
        <v>0.23</v>
      </c>
      <c r="H106" s="12">
        <f t="shared" si="11"/>
        <v>0</v>
      </c>
      <c r="I106" s="9"/>
      <c r="J106" s="4"/>
      <c r="K106" s="4"/>
      <c r="L106" s="4"/>
      <c r="M106" s="4"/>
      <c r="N106" s="4"/>
      <c r="O106" s="4"/>
    </row>
    <row r="107" spans="1:15" ht="29.4" customHeight="1">
      <c r="A107" s="18">
        <v>99</v>
      </c>
      <c r="B107" s="10" t="s">
        <v>242</v>
      </c>
      <c r="C107" s="11">
        <v>20</v>
      </c>
      <c r="D107" s="9" t="s">
        <v>17</v>
      </c>
      <c r="E107" s="12">
        <v>0</v>
      </c>
      <c r="F107" s="12">
        <f t="shared" ref="F107" si="12">(C107*E107)</f>
        <v>0</v>
      </c>
      <c r="G107" s="13">
        <v>0.23</v>
      </c>
      <c r="H107" s="12">
        <f t="shared" ref="H107" si="13">(F107*1.23)</f>
        <v>0</v>
      </c>
      <c r="I107" s="9"/>
      <c r="J107" s="4"/>
      <c r="K107" s="4"/>
      <c r="L107" s="4"/>
      <c r="M107" s="4"/>
      <c r="N107" s="4"/>
      <c r="O107" s="4"/>
    </row>
    <row r="108" spans="1:15" ht="23.25" customHeight="1">
      <c r="A108" s="18">
        <v>100</v>
      </c>
      <c r="B108" s="10" t="s">
        <v>188</v>
      </c>
      <c r="C108" s="11">
        <v>10</v>
      </c>
      <c r="D108" s="9" t="s">
        <v>17</v>
      </c>
      <c r="E108" s="12">
        <v>0</v>
      </c>
      <c r="F108" s="12">
        <f t="shared" ref="F108:F135" si="14">(C108*E108)</f>
        <v>0</v>
      </c>
      <c r="G108" s="13">
        <v>0.23</v>
      </c>
      <c r="H108" s="12">
        <f t="shared" ref="H108:H135" si="15">(F108*1.23)</f>
        <v>0</v>
      </c>
      <c r="I108" s="9"/>
      <c r="J108" s="4"/>
      <c r="K108" s="4"/>
      <c r="L108" s="4"/>
      <c r="M108" s="4"/>
      <c r="N108" s="4"/>
      <c r="O108" s="4"/>
    </row>
    <row r="109" spans="1:15" ht="23.25" customHeight="1">
      <c r="A109" s="18">
        <v>101</v>
      </c>
      <c r="B109" s="10" t="s">
        <v>264</v>
      </c>
      <c r="C109" s="11">
        <v>10</v>
      </c>
      <c r="D109" s="9" t="s">
        <v>17</v>
      </c>
      <c r="E109" s="12">
        <v>0</v>
      </c>
      <c r="F109" s="12">
        <f t="shared" si="14"/>
        <v>0</v>
      </c>
      <c r="G109" s="13">
        <v>0.23</v>
      </c>
      <c r="H109" s="12">
        <f t="shared" si="15"/>
        <v>0</v>
      </c>
      <c r="I109" s="9"/>
      <c r="J109" s="4"/>
      <c r="K109" s="4"/>
      <c r="L109" s="4"/>
      <c r="M109" s="4"/>
      <c r="N109" s="4"/>
      <c r="O109" s="4"/>
    </row>
    <row r="110" spans="1:15" ht="23.25" customHeight="1">
      <c r="A110" s="18">
        <v>102</v>
      </c>
      <c r="B110" s="10" t="s">
        <v>268</v>
      </c>
      <c r="C110" s="11">
        <v>20</v>
      </c>
      <c r="D110" s="9" t="s">
        <v>17</v>
      </c>
      <c r="E110" s="12">
        <v>0</v>
      </c>
      <c r="F110" s="12">
        <f t="shared" si="14"/>
        <v>0</v>
      </c>
      <c r="G110" s="13">
        <v>0.23</v>
      </c>
      <c r="H110" s="12">
        <f t="shared" si="15"/>
        <v>0</v>
      </c>
      <c r="I110" s="9"/>
      <c r="J110" s="4"/>
      <c r="K110" s="4"/>
      <c r="L110" s="4"/>
      <c r="M110" s="4"/>
      <c r="N110" s="4"/>
      <c r="O110" s="4"/>
    </row>
    <row r="111" spans="1:15" ht="23.25" customHeight="1">
      <c r="A111" s="18">
        <v>103</v>
      </c>
      <c r="B111" s="10" t="s">
        <v>267</v>
      </c>
      <c r="C111" s="11">
        <v>20</v>
      </c>
      <c r="D111" s="9" t="s">
        <v>17</v>
      </c>
      <c r="E111" s="12">
        <v>0</v>
      </c>
      <c r="F111" s="12">
        <f t="shared" si="14"/>
        <v>0</v>
      </c>
      <c r="G111" s="13">
        <v>0.23</v>
      </c>
      <c r="H111" s="12">
        <f t="shared" si="15"/>
        <v>0</v>
      </c>
      <c r="I111" s="9"/>
      <c r="J111" s="4"/>
      <c r="K111" s="4"/>
      <c r="L111" s="4"/>
      <c r="M111" s="4"/>
      <c r="N111" s="4"/>
      <c r="O111" s="4"/>
    </row>
    <row r="112" spans="1:15" ht="30" customHeight="1">
      <c r="A112" s="18">
        <v>104</v>
      </c>
      <c r="B112" s="10" t="s">
        <v>91</v>
      </c>
      <c r="C112" s="11">
        <v>1</v>
      </c>
      <c r="D112" s="14" t="s">
        <v>17</v>
      </c>
      <c r="E112" s="12">
        <v>0</v>
      </c>
      <c r="F112" s="12">
        <f t="shared" si="14"/>
        <v>0</v>
      </c>
      <c r="G112" s="13">
        <v>0.23</v>
      </c>
      <c r="H112" s="12">
        <f t="shared" si="15"/>
        <v>0</v>
      </c>
      <c r="I112" s="14"/>
      <c r="J112" s="4"/>
      <c r="K112" s="4"/>
      <c r="L112" s="4"/>
      <c r="M112" s="4"/>
      <c r="N112" s="4"/>
      <c r="O112" s="4"/>
    </row>
    <row r="113" spans="1:15" ht="20.100000000000001" customHeight="1">
      <c r="A113" s="18">
        <v>105</v>
      </c>
      <c r="B113" s="10" t="s">
        <v>136</v>
      </c>
      <c r="C113" s="11">
        <v>1</v>
      </c>
      <c r="D113" s="14" t="s">
        <v>137</v>
      </c>
      <c r="E113" s="12">
        <v>0</v>
      </c>
      <c r="F113" s="12">
        <f t="shared" si="14"/>
        <v>0</v>
      </c>
      <c r="G113" s="13">
        <v>0.23</v>
      </c>
      <c r="H113" s="12">
        <f t="shared" si="15"/>
        <v>0</v>
      </c>
      <c r="I113" s="14"/>
      <c r="J113" s="4"/>
      <c r="K113" s="4"/>
      <c r="L113" s="4"/>
      <c r="M113" s="4"/>
      <c r="N113" s="4"/>
      <c r="O113" s="4"/>
    </row>
    <row r="114" spans="1:15" ht="30" customHeight="1">
      <c r="A114" s="18">
        <v>106</v>
      </c>
      <c r="B114" s="10" t="s">
        <v>241</v>
      </c>
      <c r="C114" s="11">
        <v>2</v>
      </c>
      <c r="D114" s="9" t="s">
        <v>18</v>
      </c>
      <c r="E114" s="12">
        <v>0</v>
      </c>
      <c r="F114" s="12">
        <f t="shared" si="14"/>
        <v>0</v>
      </c>
      <c r="G114" s="13">
        <v>0.23</v>
      </c>
      <c r="H114" s="12">
        <f t="shared" si="15"/>
        <v>0</v>
      </c>
      <c r="I114" s="9"/>
      <c r="J114" s="4"/>
      <c r="K114" s="4"/>
      <c r="L114" s="4"/>
      <c r="M114" s="4"/>
      <c r="N114" s="4"/>
      <c r="O114" s="4"/>
    </row>
    <row r="115" spans="1:15" ht="48" customHeight="1">
      <c r="A115" s="18">
        <v>107</v>
      </c>
      <c r="B115" s="10" t="s">
        <v>33</v>
      </c>
      <c r="C115" s="11">
        <v>5</v>
      </c>
      <c r="D115" s="9" t="s">
        <v>17</v>
      </c>
      <c r="E115" s="12">
        <v>0</v>
      </c>
      <c r="F115" s="12">
        <f t="shared" si="14"/>
        <v>0</v>
      </c>
      <c r="G115" s="13">
        <v>0.23</v>
      </c>
      <c r="H115" s="12">
        <f t="shared" si="15"/>
        <v>0</v>
      </c>
      <c r="I115" s="9"/>
      <c r="J115" s="4"/>
      <c r="K115" s="4"/>
      <c r="L115" s="4"/>
      <c r="M115" s="4"/>
      <c r="N115" s="4"/>
      <c r="O115" s="4"/>
    </row>
    <row r="116" spans="1:15" ht="48" customHeight="1">
      <c r="A116" s="18">
        <v>108</v>
      </c>
      <c r="B116" s="10" t="s">
        <v>206</v>
      </c>
      <c r="C116" s="11">
        <v>5</v>
      </c>
      <c r="D116" s="9" t="s">
        <v>17</v>
      </c>
      <c r="E116" s="12">
        <v>0</v>
      </c>
      <c r="F116" s="12">
        <f t="shared" si="14"/>
        <v>0</v>
      </c>
      <c r="G116" s="13">
        <v>0.23</v>
      </c>
      <c r="H116" s="12">
        <f t="shared" si="15"/>
        <v>0</v>
      </c>
      <c r="I116" s="9"/>
      <c r="J116" s="4"/>
      <c r="K116" s="4"/>
      <c r="L116" s="4"/>
      <c r="M116" s="4"/>
      <c r="N116" s="4"/>
      <c r="O116" s="4"/>
    </row>
    <row r="117" spans="1:15" ht="31.5" customHeight="1">
      <c r="A117" s="18">
        <v>109</v>
      </c>
      <c r="B117" s="10" t="s">
        <v>145</v>
      </c>
      <c r="C117" s="11">
        <v>1</v>
      </c>
      <c r="D117" s="9" t="s">
        <v>17</v>
      </c>
      <c r="E117" s="12">
        <v>0</v>
      </c>
      <c r="F117" s="12">
        <f t="shared" si="14"/>
        <v>0</v>
      </c>
      <c r="G117" s="13">
        <v>0.23</v>
      </c>
      <c r="H117" s="12">
        <f t="shared" si="15"/>
        <v>0</v>
      </c>
      <c r="I117" s="9"/>
      <c r="J117" s="4"/>
      <c r="K117" s="4"/>
      <c r="L117" s="4"/>
      <c r="M117" s="4"/>
      <c r="N117" s="4"/>
      <c r="O117" s="4"/>
    </row>
    <row r="118" spans="1:15" ht="32.25" customHeight="1">
      <c r="A118" s="18">
        <v>110</v>
      </c>
      <c r="B118" s="10" t="s">
        <v>150</v>
      </c>
      <c r="C118" s="11">
        <v>1</v>
      </c>
      <c r="D118" s="9" t="s">
        <v>17</v>
      </c>
      <c r="E118" s="12">
        <v>0</v>
      </c>
      <c r="F118" s="12">
        <f t="shared" si="14"/>
        <v>0</v>
      </c>
      <c r="G118" s="13">
        <v>0.23</v>
      </c>
      <c r="H118" s="12">
        <f t="shared" si="15"/>
        <v>0</v>
      </c>
      <c r="I118" s="9"/>
      <c r="J118" s="4"/>
      <c r="K118" s="4"/>
      <c r="L118" s="4"/>
      <c r="M118" s="4"/>
      <c r="N118" s="4"/>
      <c r="O118" s="4"/>
    </row>
    <row r="119" spans="1:15" ht="42.6" customHeight="1">
      <c r="A119" s="18">
        <v>111</v>
      </c>
      <c r="B119" s="10" t="s">
        <v>115</v>
      </c>
      <c r="C119" s="11">
        <v>2</v>
      </c>
      <c r="D119" s="9" t="s">
        <v>17</v>
      </c>
      <c r="E119" s="12">
        <v>0</v>
      </c>
      <c r="F119" s="12">
        <f t="shared" si="14"/>
        <v>0</v>
      </c>
      <c r="G119" s="13">
        <v>0.23</v>
      </c>
      <c r="H119" s="12">
        <f t="shared" si="15"/>
        <v>0</v>
      </c>
      <c r="I119" s="9"/>
      <c r="J119" s="4"/>
      <c r="K119" s="4"/>
      <c r="L119" s="4"/>
      <c r="M119" s="4"/>
      <c r="N119" s="4"/>
      <c r="O119" s="4"/>
    </row>
    <row r="120" spans="1:15" ht="34.5" customHeight="1">
      <c r="A120" s="18">
        <v>112</v>
      </c>
      <c r="B120" s="24" t="s">
        <v>116</v>
      </c>
      <c r="C120" s="11">
        <v>1</v>
      </c>
      <c r="D120" s="9" t="s">
        <v>17</v>
      </c>
      <c r="E120" s="12">
        <v>0</v>
      </c>
      <c r="F120" s="12">
        <f t="shared" si="14"/>
        <v>0</v>
      </c>
      <c r="G120" s="13">
        <v>0.23</v>
      </c>
      <c r="H120" s="12">
        <f t="shared" si="15"/>
        <v>0</v>
      </c>
      <c r="I120" s="9"/>
      <c r="J120" s="4"/>
      <c r="K120" s="4"/>
      <c r="L120" s="4"/>
      <c r="M120" s="4"/>
      <c r="N120" s="4"/>
      <c r="O120" s="4"/>
    </row>
    <row r="121" spans="1:15" ht="62.4" customHeight="1">
      <c r="A121" s="18">
        <v>113</v>
      </c>
      <c r="B121" s="22" t="s">
        <v>34</v>
      </c>
      <c r="C121" s="11">
        <v>1</v>
      </c>
      <c r="D121" s="9" t="s">
        <v>18</v>
      </c>
      <c r="E121" s="12">
        <v>0</v>
      </c>
      <c r="F121" s="12">
        <f t="shared" si="14"/>
        <v>0</v>
      </c>
      <c r="G121" s="13">
        <v>0.23</v>
      </c>
      <c r="H121" s="12">
        <f t="shared" si="15"/>
        <v>0</v>
      </c>
      <c r="I121" s="9"/>
      <c r="J121" s="4"/>
      <c r="K121" s="4"/>
      <c r="L121" s="4"/>
      <c r="M121" s="4"/>
      <c r="N121" s="4"/>
      <c r="O121" s="4"/>
    </row>
    <row r="122" spans="1:15" ht="31.5" customHeight="1">
      <c r="A122" s="18">
        <v>114</v>
      </c>
      <c r="B122" s="25" t="s">
        <v>146</v>
      </c>
      <c r="C122" s="11">
        <v>30</v>
      </c>
      <c r="D122" s="9" t="s">
        <v>17</v>
      </c>
      <c r="E122" s="12">
        <v>0</v>
      </c>
      <c r="F122" s="12">
        <f t="shared" si="14"/>
        <v>0</v>
      </c>
      <c r="G122" s="13">
        <v>0.23</v>
      </c>
      <c r="H122" s="12">
        <f t="shared" si="15"/>
        <v>0</v>
      </c>
      <c r="I122" s="9"/>
      <c r="J122" s="4"/>
      <c r="K122" s="4"/>
      <c r="L122" s="4"/>
      <c r="M122" s="4"/>
      <c r="N122" s="4"/>
      <c r="O122" s="4"/>
    </row>
    <row r="123" spans="1:15" ht="31.5" customHeight="1">
      <c r="A123" s="18">
        <v>115</v>
      </c>
      <c r="B123" s="25" t="s">
        <v>147</v>
      </c>
      <c r="C123" s="11">
        <v>5</v>
      </c>
      <c r="D123" s="9" t="s">
        <v>17</v>
      </c>
      <c r="E123" s="12">
        <v>0</v>
      </c>
      <c r="F123" s="12">
        <f t="shared" si="14"/>
        <v>0</v>
      </c>
      <c r="G123" s="13">
        <v>0.23</v>
      </c>
      <c r="H123" s="12">
        <f t="shared" si="15"/>
        <v>0</v>
      </c>
      <c r="I123" s="9"/>
      <c r="J123" s="4"/>
      <c r="K123" s="4"/>
      <c r="L123" s="4"/>
      <c r="M123" s="4"/>
      <c r="N123" s="4"/>
      <c r="O123" s="4"/>
    </row>
    <row r="124" spans="1:15" ht="42" customHeight="1">
      <c r="A124" s="18">
        <v>116</v>
      </c>
      <c r="B124" s="10" t="s">
        <v>135</v>
      </c>
      <c r="C124" s="11">
        <v>10</v>
      </c>
      <c r="D124" s="9" t="s">
        <v>17</v>
      </c>
      <c r="E124" s="12">
        <v>0</v>
      </c>
      <c r="F124" s="12">
        <f t="shared" si="14"/>
        <v>0</v>
      </c>
      <c r="G124" s="13">
        <v>0.23</v>
      </c>
      <c r="H124" s="12">
        <f t="shared" si="15"/>
        <v>0</v>
      </c>
      <c r="I124" s="9"/>
      <c r="J124" s="4"/>
      <c r="K124" s="4"/>
      <c r="L124" s="4"/>
      <c r="M124" s="4"/>
      <c r="N124" s="4"/>
      <c r="O124" s="4"/>
    </row>
    <row r="125" spans="1:15" ht="53.25" customHeight="1">
      <c r="A125" s="18">
        <v>117</v>
      </c>
      <c r="B125" s="10" t="s">
        <v>177</v>
      </c>
      <c r="C125" s="11">
        <v>40</v>
      </c>
      <c r="D125" s="9" t="s">
        <v>18</v>
      </c>
      <c r="E125" s="12">
        <v>0</v>
      </c>
      <c r="F125" s="12">
        <f t="shared" si="14"/>
        <v>0</v>
      </c>
      <c r="G125" s="13">
        <v>0.23</v>
      </c>
      <c r="H125" s="12">
        <f t="shared" si="15"/>
        <v>0</v>
      </c>
      <c r="I125" s="9"/>
      <c r="J125" s="4"/>
      <c r="K125" s="4"/>
      <c r="L125" s="4"/>
      <c r="M125" s="4"/>
      <c r="N125" s="4"/>
      <c r="O125" s="4"/>
    </row>
    <row r="126" spans="1:15" ht="58.5" customHeight="1">
      <c r="A126" s="18">
        <v>118</v>
      </c>
      <c r="B126" s="10" t="s">
        <v>279</v>
      </c>
      <c r="C126" s="11">
        <v>2</v>
      </c>
      <c r="D126" s="9" t="s">
        <v>17</v>
      </c>
      <c r="E126" s="12">
        <v>0</v>
      </c>
      <c r="F126" s="12">
        <f t="shared" si="14"/>
        <v>0</v>
      </c>
      <c r="G126" s="13">
        <v>0.23</v>
      </c>
      <c r="H126" s="12">
        <f t="shared" si="15"/>
        <v>0</v>
      </c>
      <c r="I126" s="9"/>
      <c r="J126" s="4"/>
      <c r="K126" s="4"/>
      <c r="L126" s="4"/>
      <c r="M126" s="4"/>
      <c r="N126" s="4"/>
      <c r="O126" s="4"/>
    </row>
    <row r="127" spans="1:15" ht="30.75" customHeight="1">
      <c r="A127" s="18">
        <v>119</v>
      </c>
      <c r="B127" s="10" t="s">
        <v>85</v>
      </c>
      <c r="C127" s="11">
        <v>1</v>
      </c>
      <c r="D127" s="9" t="s">
        <v>17</v>
      </c>
      <c r="E127" s="12">
        <v>0</v>
      </c>
      <c r="F127" s="12">
        <f t="shared" si="14"/>
        <v>0</v>
      </c>
      <c r="G127" s="13">
        <v>0.23</v>
      </c>
      <c r="H127" s="12">
        <f t="shared" si="15"/>
        <v>0</v>
      </c>
      <c r="I127" s="9"/>
      <c r="J127" s="4"/>
      <c r="K127" s="4"/>
      <c r="L127" s="4"/>
      <c r="M127" s="4"/>
      <c r="N127" s="4"/>
      <c r="O127" s="4"/>
    </row>
    <row r="128" spans="1:15" ht="30.75" customHeight="1">
      <c r="A128" s="18">
        <v>120</v>
      </c>
      <c r="B128" s="10" t="s">
        <v>86</v>
      </c>
      <c r="C128" s="11">
        <v>1</v>
      </c>
      <c r="D128" s="9" t="s">
        <v>17</v>
      </c>
      <c r="E128" s="12">
        <v>0</v>
      </c>
      <c r="F128" s="12">
        <f t="shared" si="14"/>
        <v>0</v>
      </c>
      <c r="G128" s="13">
        <v>0.23</v>
      </c>
      <c r="H128" s="12">
        <f t="shared" si="15"/>
        <v>0</v>
      </c>
      <c r="I128" s="9"/>
      <c r="J128" s="4"/>
      <c r="K128" s="4"/>
      <c r="L128" s="4"/>
      <c r="M128" s="4"/>
      <c r="N128" s="4"/>
      <c r="O128" s="4"/>
    </row>
    <row r="129" spans="1:15" ht="30" customHeight="1">
      <c r="A129" s="18">
        <v>121</v>
      </c>
      <c r="B129" s="25" t="s">
        <v>87</v>
      </c>
      <c r="C129" s="11">
        <v>1</v>
      </c>
      <c r="D129" s="9" t="s">
        <v>18</v>
      </c>
      <c r="E129" s="12">
        <v>0</v>
      </c>
      <c r="F129" s="12">
        <f t="shared" si="14"/>
        <v>0</v>
      </c>
      <c r="G129" s="13">
        <v>0.23</v>
      </c>
      <c r="H129" s="12">
        <f t="shared" si="15"/>
        <v>0</v>
      </c>
      <c r="I129" s="9"/>
      <c r="J129" s="4"/>
      <c r="K129" s="4"/>
      <c r="L129" s="4"/>
      <c r="M129" s="4"/>
      <c r="N129" s="4"/>
      <c r="O129" s="4"/>
    </row>
    <row r="130" spans="1:15" ht="27" customHeight="1">
      <c r="A130" s="18">
        <v>122</v>
      </c>
      <c r="B130" s="25" t="s">
        <v>88</v>
      </c>
      <c r="C130" s="11">
        <v>2</v>
      </c>
      <c r="D130" s="9" t="s">
        <v>18</v>
      </c>
      <c r="E130" s="12">
        <v>0</v>
      </c>
      <c r="F130" s="12">
        <f t="shared" si="14"/>
        <v>0</v>
      </c>
      <c r="G130" s="13">
        <v>0.23</v>
      </c>
      <c r="H130" s="12">
        <f t="shared" si="15"/>
        <v>0</v>
      </c>
      <c r="I130" s="22"/>
      <c r="J130" s="4"/>
      <c r="K130" s="4"/>
      <c r="L130" s="4"/>
      <c r="M130" s="4"/>
      <c r="N130" s="4"/>
      <c r="O130" s="4"/>
    </row>
    <row r="131" spans="1:15" ht="27.75" customHeight="1">
      <c r="A131" s="18">
        <v>123</v>
      </c>
      <c r="B131" s="25" t="s">
        <v>256</v>
      </c>
      <c r="C131" s="11">
        <v>1</v>
      </c>
      <c r="D131" s="14" t="s">
        <v>18</v>
      </c>
      <c r="E131" s="12">
        <v>0</v>
      </c>
      <c r="F131" s="12">
        <f t="shared" si="14"/>
        <v>0</v>
      </c>
      <c r="G131" s="13">
        <v>0.23</v>
      </c>
      <c r="H131" s="12">
        <f t="shared" si="15"/>
        <v>0</v>
      </c>
      <c r="I131" s="14"/>
      <c r="J131" s="4"/>
      <c r="K131" s="4"/>
      <c r="L131" s="4"/>
      <c r="M131" s="4"/>
      <c r="N131" s="4"/>
      <c r="O131" s="4"/>
    </row>
    <row r="132" spans="1:15" ht="48" customHeight="1">
      <c r="A132" s="18">
        <v>124</v>
      </c>
      <c r="B132" s="25" t="s">
        <v>120</v>
      </c>
      <c r="C132" s="11">
        <v>5</v>
      </c>
      <c r="D132" s="9" t="s">
        <v>18</v>
      </c>
      <c r="E132" s="12">
        <v>0</v>
      </c>
      <c r="F132" s="12">
        <f t="shared" si="14"/>
        <v>0</v>
      </c>
      <c r="G132" s="13">
        <v>0.23</v>
      </c>
      <c r="H132" s="12">
        <f t="shared" si="15"/>
        <v>0</v>
      </c>
      <c r="I132" s="9"/>
      <c r="J132" s="4"/>
      <c r="K132" s="4"/>
      <c r="L132" s="4"/>
      <c r="M132" s="4"/>
      <c r="N132" s="4"/>
      <c r="O132" s="4"/>
    </row>
    <row r="133" spans="1:15" ht="33" customHeight="1">
      <c r="A133" s="18">
        <v>125</v>
      </c>
      <c r="B133" s="25" t="s">
        <v>171</v>
      </c>
      <c r="C133" s="11">
        <v>1</v>
      </c>
      <c r="D133" s="9" t="s">
        <v>17</v>
      </c>
      <c r="E133" s="12">
        <v>0</v>
      </c>
      <c r="F133" s="12">
        <f t="shared" si="14"/>
        <v>0</v>
      </c>
      <c r="G133" s="13">
        <v>0.23</v>
      </c>
      <c r="H133" s="12">
        <f t="shared" si="15"/>
        <v>0</v>
      </c>
      <c r="I133" s="9"/>
      <c r="J133" s="4"/>
      <c r="K133" s="4"/>
      <c r="L133" s="4"/>
      <c r="M133" s="4"/>
      <c r="N133" s="4"/>
      <c r="O133" s="4"/>
    </row>
    <row r="134" spans="1:15" ht="48.6" customHeight="1">
      <c r="A134" s="18">
        <v>126</v>
      </c>
      <c r="B134" s="10" t="s">
        <v>140</v>
      </c>
      <c r="C134" s="11">
        <v>60</v>
      </c>
      <c r="D134" s="9" t="s">
        <v>17</v>
      </c>
      <c r="E134" s="12">
        <v>0</v>
      </c>
      <c r="F134" s="12">
        <f t="shared" si="14"/>
        <v>0</v>
      </c>
      <c r="G134" s="13">
        <v>0.23</v>
      </c>
      <c r="H134" s="12">
        <f t="shared" si="15"/>
        <v>0</v>
      </c>
      <c r="I134" s="9"/>
      <c r="J134" s="4"/>
      <c r="K134" s="4"/>
      <c r="L134" s="4"/>
      <c r="M134" s="4"/>
      <c r="N134" s="4"/>
      <c r="O134" s="4"/>
    </row>
    <row r="135" spans="1:15" ht="29.25" customHeight="1">
      <c r="A135" s="18">
        <v>127</v>
      </c>
      <c r="B135" s="24" t="s">
        <v>117</v>
      </c>
      <c r="C135" s="11">
        <v>10</v>
      </c>
      <c r="D135" s="9" t="s">
        <v>17</v>
      </c>
      <c r="E135" s="12">
        <v>0</v>
      </c>
      <c r="F135" s="12">
        <f t="shared" si="14"/>
        <v>0</v>
      </c>
      <c r="G135" s="13">
        <v>0.23</v>
      </c>
      <c r="H135" s="12">
        <f t="shared" si="15"/>
        <v>0</v>
      </c>
      <c r="I135" s="9"/>
      <c r="J135" s="4"/>
      <c r="K135" s="4"/>
      <c r="L135" s="4"/>
      <c r="M135" s="4"/>
      <c r="N135" s="4"/>
      <c r="O135" s="4"/>
    </row>
    <row r="136" spans="1:15" ht="29.25" customHeight="1">
      <c r="A136" s="18">
        <v>128</v>
      </c>
      <c r="B136" s="24" t="s">
        <v>253</v>
      </c>
      <c r="C136" s="11">
        <v>2</v>
      </c>
      <c r="D136" s="9" t="s">
        <v>17</v>
      </c>
      <c r="E136" s="12">
        <v>0</v>
      </c>
      <c r="F136" s="12">
        <f t="shared" ref="F136" si="16">(C136*E136)</f>
        <v>0</v>
      </c>
      <c r="G136" s="13">
        <v>0.23</v>
      </c>
      <c r="H136" s="12">
        <f t="shared" ref="H136" si="17">(F136*1.23)</f>
        <v>0</v>
      </c>
      <c r="I136" s="9"/>
      <c r="J136" s="4"/>
      <c r="K136" s="4"/>
      <c r="L136" s="4"/>
      <c r="M136" s="4"/>
      <c r="N136" s="4"/>
      <c r="O136" s="4"/>
    </row>
    <row r="137" spans="1:15" ht="31.5" customHeight="1">
      <c r="A137" s="18">
        <v>129</v>
      </c>
      <c r="B137" s="10" t="s">
        <v>89</v>
      </c>
      <c r="C137" s="11">
        <v>10</v>
      </c>
      <c r="D137" s="9" t="s">
        <v>17</v>
      </c>
      <c r="E137" s="12">
        <v>0</v>
      </c>
      <c r="F137" s="12">
        <f t="shared" ref="F137:F170" si="18">(C137*E137)</f>
        <v>0</v>
      </c>
      <c r="G137" s="13">
        <v>0.23</v>
      </c>
      <c r="H137" s="12">
        <f t="shared" ref="H137:H170" si="19">(F137*1.23)</f>
        <v>0</v>
      </c>
      <c r="I137" s="9"/>
      <c r="J137" s="4"/>
      <c r="K137" s="4"/>
      <c r="L137" s="4"/>
      <c r="M137" s="4"/>
      <c r="N137" s="4"/>
      <c r="O137" s="4"/>
    </row>
    <row r="138" spans="1:15" ht="43.5" customHeight="1">
      <c r="A138" s="18">
        <v>130</v>
      </c>
      <c r="B138" s="25" t="s">
        <v>90</v>
      </c>
      <c r="C138" s="11">
        <v>1</v>
      </c>
      <c r="D138" s="9" t="s">
        <v>17</v>
      </c>
      <c r="E138" s="12">
        <v>0</v>
      </c>
      <c r="F138" s="12">
        <f t="shared" si="18"/>
        <v>0</v>
      </c>
      <c r="G138" s="13">
        <v>0.23</v>
      </c>
      <c r="H138" s="12">
        <f t="shared" si="19"/>
        <v>0</v>
      </c>
      <c r="I138" s="9"/>
      <c r="J138" s="4"/>
      <c r="K138" s="4"/>
      <c r="L138" s="4"/>
      <c r="M138" s="4"/>
      <c r="N138" s="4"/>
      <c r="O138" s="4"/>
    </row>
    <row r="139" spans="1:15" ht="60" customHeight="1">
      <c r="A139" s="18">
        <v>131</v>
      </c>
      <c r="B139" s="10" t="s">
        <v>269</v>
      </c>
      <c r="C139" s="11">
        <v>80</v>
      </c>
      <c r="D139" s="9" t="s">
        <v>17</v>
      </c>
      <c r="E139" s="12">
        <v>0</v>
      </c>
      <c r="F139" s="12">
        <f t="shared" si="18"/>
        <v>0</v>
      </c>
      <c r="G139" s="13">
        <v>0.23</v>
      </c>
      <c r="H139" s="12">
        <f t="shared" si="19"/>
        <v>0</v>
      </c>
      <c r="I139" s="9"/>
      <c r="J139" s="4"/>
      <c r="K139" s="4"/>
      <c r="L139" s="4"/>
      <c r="M139" s="4"/>
      <c r="N139" s="4"/>
      <c r="O139" s="4"/>
    </row>
    <row r="140" spans="1:15" ht="48.6" customHeight="1">
      <c r="A140" s="18">
        <v>132</v>
      </c>
      <c r="B140" s="10" t="s">
        <v>270</v>
      </c>
      <c r="C140" s="11">
        <v>25</v>
      </c>
      <c r="D140" s="9" t="s">
        <v>17</v>
      </c>
      <c r="E140" s="12">
        <v>0</v>
      </c>
      <c r="F140" s="12">
        <f t="shared" si="18"/>
        <v>0</v>
      </c>
      <c r="G140" s="13">
        <v>0.23</v>
      </c>
      <c r="H140" s="12">
        <f t="shared" si="19"/>
        <v>0</v>
      </c>
      <c r="I140" s="9"/>
      <c r="J140" s="4"/>
      <c r="K140" s="4"/>
      <c r="L140" s="4"/>
      <c r="M140" s="4"/>
      <c r="N140" s="4"/>
      <c r="O140" s="4"/>
    </row>
    <row r="141" spans="1:15" ht="31.2" customHeight="1">
      <c r="A141" s="18">
        <v>133</v>
      </c>
      <c r="B141" s="10" t="s">
        <v>271</v>
      </c>
      <c r="C141" s="11">
        <v>20</v>
      </c>
      <c r="D141" s="9" t="s">
        <v>17</v>
      </c>
      <c r="E141" s="12">
        <v>0</v>
      </c>
      <c r="F141" s="12">
        <f t="shared" si="18"/>
        <v>0</v>
      </c>
      <c r="G141" s="13">
        <v>0.23</v>
      </c>
      <c r="H141" s="12">
        <f t="shared" si="19"/>
        <v>0</v>
      </c>
      <c r="I141" s="9"/>
      <c r="J141" s="4"/>
      <c r="K141" s="4"/>
      <c r="L141" s="4"/>
      <c r="M141" s="4"/>
      <c r="N141" s="4"/>
      <c r="O141" s="4"/>
    </row>
    <row r="142" spans="1:15" ht="39.6" customHeight="1">
      <c r="A142" s="18">
        <v>134</v>
      </c>
      <c r="B142" s="10" t="s">
        <v>272</v>
      </c>
      <c r="C142" s="11">
        <v>10</v>
      </c>
      <c r="D142" s="9" t="s">
        <v>17</v>
      </c>
      <c r="E142" s="12">
        <v>0</v>
      </c>
      <c r="F142" s="12">
        <f t="shared" si="18"/>
        <v>0</v>
      </c>
      <c r="G142" s="13">
        <v>0.23</v>
      </c>
      <c r="H142" s="12">
        <f t="shared" si="19"/>
        <v>0</v>
      </c>
      <c r="I142" s="9"/>
      <c r="J142" s="4"/>
      <c r="K142" s="4"/>
      <c r="L142" s="4"/>
      <c r="M142" s="4"/>
      <c r="N142" s="4"/>
      <c r="O142" s="4"/>
    </row>
    <row r="143" spans="1:15" ht="35.1" customHeight="1">
      <c r="A143" s="18">
        <v>135</v>
      </c>
      <c r="B143" s="10" t="s">
        <v>172</v>
      </c>
      <c r="C143" s="11">
        <v>2</v>
      </c>
      <c r="D143" s="9" t="s">
        <v>17</v>
      </c>
      <c r="E143" s="12">
        <v>0</v>
      </c>
      <c r="F143" s="12">
        <f t="shared" si="18"/>
        <v>0</v>
      </c>
      <c r="G143" s="13">
        <v>0.23</v>
      </c>
      <c r="H143" s="12">
        <f t="shared" si="19"/>
        <v>0</v>
      </c>
      <c r="I143" s="9"/>
      <c r="J143" s="4"/>
      <c r="K143" s="4"/>
      <c r="L143" s="4"/>
      <c r="M143" s="4"/>
      <c r="N143" s="4"/>
      <c r="O143" s="4"/>
    </row>
    <row r="144" spans="1:15" ht="43.5" customHeight="1">
      <c r="A144" s="18">
        <v>136</v>
      </c>
      <c r="B144" s="25" t="s">
        <v>119</v>
      </c>
      <c r="C144" s="11">
        <v>10</v>
      </c>
      <c r="D144" s="9" t="s">
        <v>17</v>
      </c>
      <c r="E144" s="12">
        <v>0</v>
      </c>
      <c r="F144" s="12">
        <f t="shared" si="18"/>
        <v>0</v>
      </c>
      <c r="G144" s="13">
        <v>0.23</v>
      </c>
      <c r="H144" s="12">
        <f t="shared" si="19"/>
        <v>0</v>
      </c>
      <c r="I144" s="9"/>
      <c r="J144" s="4"/>
      <c r="K144" s="4"/>
      <c r="L144" s="4"/>
      <c r="M144" s="4"/>
      <c r="N144" s="4"/>
      <c r="O144" s="4"/>
    </row>
    <row r="145" spans="1:15" ht="30" customHeight="1">
      <c r="A145" s="18">
        <v>137</v>
      </c>
      <c r="B145" s="25" t="s">
        <v>118</v>
      </c>
      <c r="C145" s="11">
        <v>10</v>
      </c>
      <c r="D145" s="9" t="s">
        <v>17</v>
      </c>
      <c r="E145" s="12">
        <v>0</v>
      </c>
      <c r="F145" s="12">
        <f t="shared" si="18"/>
        <v>0</v>
      </c>
      <c r="G145" s="13">
        <v>0.23</v>
      </c>
      <c r="H145" s="12">
        <f t="shared" si="19"/>
        <v>0</v>
      </c>
      <c r="I145" s="9"/>
      <c r="J145" s="4"/>
      <c r="K145" s="4"/>
      <c r="L145" s="4"/>
      <c r="M145" s="4"/>
      <c r="N145" s="4"/>
      <c r="O145" s="4"/>
    </row>
    <row r="146" spans="1:15" ht="51.6" customHeight="1">
      <c r="A146" s="18">
        <v>138</v>
      </c>
      <c r="B146" s="10" t="s">
        <v>273</v>
      </c>
      <c r="C146" s="11">
        <v>10</v>
      </c>
      <c r="D146" s="9" t="s">
        <v>17</v>
      </c>
      <c r="E146" s="12">
        <v>0</v>
      </c>
      <c r="F146" s="12">
        <f t="shared" si="18"/>
        <v>0</v>
      </c>
      <c r="G146" s="13">
        <v>0.23</v>
      </c>
      <c r="H146" s="12">
        <f t="shared" si="19"/>
        <v>0</v>
      </c>
      <c r="I146" s="9"/>
      <c r="J146" s="4"/>
      <c r="K146" s="4"/>
      <c r="L146" s="4"/>
      <c r="M146" s="4"/>
      <c r="N146" s="4"/>
      <c r="O146" s="4"/>
    </row>
    <row r="147" spans="1:15" ht="42.9" customHeight="1">
      <c r="A147" s="18">
        <v>139</v>
      </c>
      <c r="B147" s="10" t="s">
        <v>148</v>
      </c>
      <c r="C147" s="11">
        <v>1</v>
      </c>
      <c r="D147" s="9" t="s">
        <v>18</v>
      </c>
      <c r="E147" s="12">
        <v>0</v>
      </c>
      <c r="F147" s="12">
        <f t="shared" si="18"/>
        <v>0</v>
      </c>
      <c r="G147" s="13">
        <v>0.23</v>
      </c>
      <c r="H147" s="12">
        <f t="shared" si="19"/>
        <v>0</v>
      </c>
      <c r="I147" s="9"/>
      <c r="J147" s="4"/>
      <c r="K147" s="4"/>
      <c r="L147" s="4"/>
      <c r="M147" s="4"/>
      <c r="N147" s="4"/>
      <c r="O147" s="4"/>
    </row>
    <row r="148" spans="1:15" ht="33.75" customHeight="1">
      <c r="A148" s="18">
        <v>140</v>
      </c>
      <c r="B148" s="10" t="s">
        <v>93</v>
      </c>
      <c r="C148" s="11">
        <v>1</v>
      </c>
      <c r="D148" s="9" t="s">
        <v>17</v>
      </c>
      <c r="E148" s="12">
        <v>0</v>
      </c>
      <c r="F148" s="12">
        <f t="shared" si="18"/>
        <v>0</v>
      </c>
      <c r="G148" s="13">
        <v>0.23</v>
      </c>
      <c r="H148" s="12">
        <f t="shared" si="19"/>
        <v>0</v>
      </c>
      <c r="I148" s="9"/>
      <c r="J148" s="4"/>
      <c r="K148" s="4"/>
      <c r="L148" s="4"/>
      <c r="M148" s="4"/>
      <c r="N148" s="4"/>
      <c r="O148" s="4"/>
    </row>
    <row r="149" spans="1:15" ht="31.5" customHeight="1">
      <c r="A149" s="18">
        <v>141</v>
      </c>
      <c r="B149" s="10" t="s">
        <v>142</v>
      </c>
      <c r="C149" s="11">
        <v>1</v>
      </c>
      <c r="D149" s="9" t="s">
        <v>17</v>
      </c>
      <c r="E149" s="12">
        <v>0</v>
      </c>
      <c r="F149" s="12">
        <f t="shared" si="18"/>
        <v>0</v>
      </c>
      <c r="G149" s="13">
        <v>0.23</v>
      </c>
      <c r="H149" s="12">
        <f t="shared" si="19"/>
        <v>0</v>
      </c>
      <c r="I149" s="9"/>
      <c r="J149" s="4"/>
      <c r="K149" s="4"/>
      <c r="L149" s="4"/>
      <c r="M149" s="4"/>
      <c r="N149" s="4"/>
      <c r="O149" s="4"/>
    </row>
    <row r="150" spans="1:15" ht="30.75" customHeight="1">
      <c r="A150" s="18">
        <v>142</v>
      </c>
      <c r="B150" s="10" t="s">
        <v>121</v>
      </c>
      <c r="C150" s="11">
        <v>1</v>
      </c>
      <c r="D150" s="9" t="s">
        <v>18</v>
      </c>
      <c r="E150" s="12">
        <v>0</v>
      </c>
      <c r="F150" s="12">
        <f t="shared" si="18"/>
        <v>0</v>
      </c>
      <c r="G150" s="13">
        <v>0.23</v>
      </c>
      <c r="H150" s="12">
        <f t="shared" si="19"/>
        <v>0</v>
      </c>
      <c r="I150" s="9"/>
      <c r="J150" s="4"/>
      <c r="K150" s="4"/>
      <c r="L150" s="4"/>
      <c r="M150" s="4"/>
      <c r="N150" s="4"/>
      <c r="O150" s="4"/>
    </row>
    <row r="151" spans="1:15" ht="39.6" customHeight="1">
      <c r="A151" s="18">
        <v>143</v>
      </c>
      <c r="B151" s="10" t="s">
        <v>36</v>
      </c>
      <c r="C151" s="11">
        <v>1</v>
      </c>
      <c r="D151" s="9" t="s">
        <v>18</v>
      </c>
      <c r="E151" s="12">
        <v>0</v>
      </c>
      <c r="F151" s="12">
        <f t="shared" si="18"/>
        <v>0</v>
      </c>
      <c r="G151" s="13">
        <v>0.23</v>
      </c>
      <c r="H151" s="12">
        <f t="shared" si="19"/>
        <v>0</v>
      </c>
      <c r="I151" s="19"/>
      <c r="J151" s="4"/>
      <c r="K151" s="4"/>
      <c r="L151" s="4"/>
      <c r="M151" s="4"/>
      <c r="N151" s="4"/>
      <c r="O151" s="4"/>
    </row>
    <row r="152" spans="1:15" ht="38.1" customHeight="1">
      <c r="A152" s="18">
        <v>144</v>
      </c>
      <c r="B152" s="10" t="s">
        <v>113</v>
      </c>
      <c r="C152" s="11">
        <v>1</v>
      </c>
      <c r="D152" s="9" t="s">
        <v>18</v>
      </c>
      <c r="E152" s="12">
        <v>0</v>
      </c>
      <c r="F152" s="12">
        <f t="shared" si="18"/>
        <v>0</v>
      </c>
      <c r="G152" s="13">
        <v>0.23</v>
      </c>
      <c r="H152" s="12">
        <f t="shared" si="19"/>
        <v>0</v>
      </c>
      <c r="I152" s="9"/>
      <c r="J152" s="4"/>
      <c r="K152" s="4"/>
      <c r="L152" s="4"/>
      <c r="M152" s="4"/>
      <c r="N152" s="4"/>
      <c r="O152" s="4"/>
    </row>
    <row r="153" spans="1:15" ht="29.4" customHeight="1">
      <c r="A153" s="18">
        <v>145</v>
      </c>
      <c r="B153" s="10" t="s">
        <v>92</v>
      </c>
      <c r="C153" s="11">
        <v>5</v>
      </c>
      <c r="D153" s="9" t="s">
        <v>17</v>
      </c>
      <c r="E153" s="12">
        <v>0</v>
      </c>
      <c r="F153" s="12">
        <f t="shared" si="18"/>
        <v>0</v>
      </c>
      <c r="G153" s="13">
        <v>0.23</v>
      </c>
      <c r="H153" s="12">
        <f t="shared" si="19"/>
        <v>0</v>
      </c>
      <c r="I153" s="9"/>
      <c r="J153" s="4"/>
      <c r="K153" s="4"/>
      <c r="L153" s="4"/>
      <c r="M153" s="4"/>
      <c r="N153" s="4"/>
      <c r="O153" s="4"/>
    </row>
    <row r="154" spans="1:15" ht="30.75" customHeight="1">
      <c r="A154" s="18">
        <v>146</v>
      </c>
      <c r="B154" s="10" t="s">
        <v>105</v>
      </c>
      <c r="C154" s="11">
        <v>1</v>
      </c>
      <c r="D154" s="9" t="s">
        <v>17</v>
      </c>
      <c r="E154" s="12">
        <v>0</v>
      </c>
      <c r="F154" s="12">
        <f t="shared" si="18"/>
        <v>0</v>
      </c>
      <c r="G154" s="13">
        <v>0.23</v>
      </c>
      <c r="H154" s="12">
        <f t="shared" si="19"/>
        <v>0</v>
      </c>
      <c r="I154" s="9"/>
      <c r="J154" s="4"/>
      <c r="K154" s="4"/>
      <c r="L154" s="4"/>
      <c r="M154" s="4"/>
      <c r="N154" s="4"/>
      <c r="O154" s="4"/>
    </row>
    <row r="155" spans="1:15" ht="57.6" customHeight="1">
      <c r="A155" s="18">
        <v>147</v>
      </c>
      <c r="B155" s="10" t="s">
        <v>72</v>
      </c>
      <c r="C155" s="11">
        <v>1</v>
      </c>
      <c r="D155" s="9" t="s">
        <v>18</v>
      </c>
      <c r="E155" s="12">
        <v>0</v>
      </c>
      <c r="F155" s="12">
        <f t="shared" si="18"/>
        <v>0</v>
      </c>
      <c r="G155" s="13">
        <v>0.23</v>
      </c>
      <c r="H155" s="12">
        <f t="shared" si="19"/>
        <v>0</v>
      </c>
      <c r="I155" s="9"/>
      <c r="J155" s="4"/>
      <c r="K155" s="4"/>
      <c r="L155" s="4"/>
      <c r="M155" s="4"/>
      <c r="N155" s="4"/>
      <c r="O155" s="4"/>
    </row>
    <row r="156" spans="1:15" ht="30" customHeight="1">
      <c r="A156" s="18">
        <v>148</v>
      </c>
      <c r="B156" s="10" t="s">
        <v>37</v>
      </c>
      <c r="C156" s="11">
        <v>2</v>
      </c>
      <c r="D156" s="9" t="s">
        <v>18</v>
      </c>
      <c r="E156" s="12">
        <v>0</v>
      </c>
      <c r="F156" s="12">
        <f t="shared" si="18"/>
        <v>0</v>
      </c>
      <c r="G156" s="13">
        <v>0.23</v>
      </c>
      <c r="H156" s="12">
        <f t="shared" si="19"/>
        <v>0</v>
      </c>
      <c r="I156" s="9"/>
      <c r="J156" s="4"/>
      <c r="K156" s="4"/>
      <c r="L156" s="4"/>
      <c r="M156" s="4"/>
      <c r="N156" s="4"/>
      <c r="O156" s="4"/>
    </row>
    <row r="157" spans="1:15" ht="29.25" customHeight="1">
      <c r="A157" s="18">
        <v>149</v>
      </c>
      <c r="B157" s="10" t="s">
        <v>38</v>
      </c>
      <c r="C157" s="11">
        <v>2</v>
      </c>
      <c r="D157" s="9" t="s">
        <v>18</v>
      </c>
      <c r="E157" s="12">
        <v>0</v>
      </c>
      <c r="F157" s="12">
        <f t="shared" si="18"/>
        <v>0</v>
      </c>
      <c r="G157" s="13">
        <v>0.23</v>
      </c>
      <c r="H157" s="12">
        <f t="shared" si="19"/>
        <v>0</v>
      </c>
      <c r="I157" s="9"/>
      <c r="J157" s="4"/>
      <c r="K157" s="4"/>
      <c r="L157" s="4"/>
      <c r="M157" s="4"/>
      <c r="N157" s="4"/>
      <c r="O157" s="4"/>
    </row>
    <row r="158" spans="1:15" ht="31.5" customHeight="1">
      <c r="A158" s="18">
        <v>150</v>
      </c>
      <c r="B158" s="10" t="s">
        <v>39</v>
      </c>
      <c r="C158" s="11">
        <v>2</v>
      </c>
      <c r="D158" s="9" t="s">
        <v>18</v>
      </c>
      <c r="E158" s="12">
        <v>0</v>
      </c>
      <c r="F158" s="12">
        <f t="shared" si="18"/>
        <v>0</v>
      </c>
      <c r="G158" s="13">
        <v>0.23</v>
      </c>
      <c r="H158" s="12">
        <f t="shared" si="19"/>
        <v>0</v>
      </c>
      <c r="I158" s="9"/>
      <c r="J158" s="4"/>
      <c r="K158" s="4"/>
      <c r="L158" s="4"/>
      <c r="M158" s="4"/>
      <c r="N158" s="4"/>
      <c r="O158" s="4"/>
    </row>
    <row r="159" spans="1:15" ht="32.25" customHeight="1">
      <c r="A159" s="18">
        <v>151</v>
      </c>
      <c r="B159" s="10" t="s">
        <v>40</v>
      </c>
      <c r="C159" s="11">
        <v>2</v>
      </c>
      <c r="D159" s="9" t="s">
        <v>18</v>
      </c>
      <c r="E159" s="12">
        <v>0</v>
      </c>
      <c r="F159" s="12">
        <f t="shared" si="18"/>
        <v>0</v>
      </c>
      <c r="G159" s="13">
        <v>0.23</v>
      </c>
      <c r="H159" s="12">
        <f t="shared" si="19"/>
        <v>0</v>
      </c>
      <c r="I159" s="9"/>
      <c r="J159" s="4"/>
      <c r="K159" s="4"/>
      <c r="L159" s="4"/>
      <c r="M159" s="4"/>
      <c r="N159" s="4"/>
      <c r="O159" s="4"/>
    </row>
    <row r="160" spans="1:15" ht="31.5" customHeight="1">
      <c r="A160" s="18">
        <v>152</v>
      </c>
      <c r="B160" s="10" t="s">
        <v>243</v>
      </c>
      <c r="C160" s="11">
        <v>1</v>
      </c>
      <c r="D160" s="9" t="s">
        <v>18</v>
      </c>
      <c r="E160" s="12">
        <v>0</v>
      </c>
      <c r="F160" s="12">
        <f t="shared" si="18"/>
        <v>0</v>
      </c>
      <c r="G160" s="13">
        <v>0.23</v>
      </c>
      <c r="H160" s="12">
        <f t="shared" si="19"/>
        <v>0</v>
      </c>
      <c r="I160" s="9"/>
      <c r="J160" s="4"/>
      <c r="K160" s="4"/>
      <c r="L160" s="4"/>
      <c r="M160" s="4"/>
      <c r="N160" s="4"/>
      <c r="O160" s="4"/>
    </row>
    <row r="161" spans="1:15" ht="29.25" customHeight="1">
      <c r="A161" s="18">
        <v>153</v>
      </c>
      <c r="B161" s="10" t="s">
        <v>244</v>
      </c>
      <c r="C161" s="11">
        <v>1</v>
      </c>
      <c r="D161" s="9" t="s">
        <v>18</v>
      </c>
      <c r="E161" s="12">
        <v>0</v>
      </c>
      <c r="F161" s="12">
        <f t="shared" si="18"/>
        <v>0</v>
      </c>
      <c r="G161" s="13">
        <v>0.23</v>
      </c>
      <c r="H161" s="12">
        <f t="shared" si="19"/>
        <v>0</v>
      </c>
      <c r="I161" s="9"/>
      <c r="J161" s="4"/>
      <c r="K161" s="4"/>
      <c r="L161" s="4"/>
      <c r="M161" s="4"/>
      <c r="N161" s="4"/>
      <c r="O161" s="4"/>
    </row>
    <row r="162" spans="1:15" ht="38.1" customHeight="1">
      <c r="A162" s="18">
        <v>154</v>
      </c>
      <c r="B162" s="10" t="s">
        <v>41</v>
      </c>
      <c r="C162" s="11">
        <v>2</v>
      </c>
      <c r="D162" s="9" t="s">
        <v>18</v>
      </c>
      <c r="E162" s="12">
        <v>0</v>
      </c>
      <c r="F162" s="12">
        <f t="shared" si="18"/>
        <v>0</v>
      </c>
      <c r="G162" s="13">
        <v>0.23</v>
      </c>
      <c r="H162" s="12">
        <f t="shared" si="19"/>
        <v>0</v>
      </c>
      <c r="I162" s="9"/>
      <c r="J162" s="4"/>
      <c r="K162" s="4"/>
      <c r="L162" s="4"/>
      <c r="M162" s="4"/>
      <c r="N162" s="4"/>
      <c r="O162" s="4"/>
    </row>
    <row r="163" spans="1:15" ht="36.6" customHeight="1">
      <c r="A163" s="18">
        <v>155</v>
      </c>
      <c r="B163" s="10" t="s">
        <v>94</v>
      </c>
      <c r="C163" s="11">
        <v>2</v>
      </c>
      <c r="D163" s="9" t="s">
        <v>18</v>
      </c>
      <c r="E163" s="12">
        <v>0</v>
      </c>
      <c r="F163" s="12">
        <f t="shared" si="18"/>
        <v>0</v>
      </c>
      <c r="G163" s="13">
        <v>0.23</v>
      </c>
      <c r="H163" s="12">
        <f t="shared" si="19"/>
        <v>0</v>
      </c>
      <c r="I163" s="9"/>
      <c r="J163" s="4"/>
      <c r="K163" s="4"/>
      <c r="L163" s="4"/>
      <c r="M163" s="4"/>
      <c r="N163" s="4"/>
      <c r="O163" s="4"/>
    </row>
    <row r="164" spans="1:15" ht="30" customHeight="1">
      <c r="A164" s="18">
        <v>156</v>
      </c>
      <c r="B164" s="10" t="s">
        <v>42</v>
      </c>
      <c r="C164" s="11">
        <v>1</v>
      </c>
      <c r="D164" s="9" t="s">
        <v>18</v>
      </c>
      <c r="E164" s="12">
        <v>0</v>
      </c>
      <c r="F164" s="12">
        <f t="shared" si="18"/>
        <v>0</v>
      </c>
      <c r="G164" s="13">
        <v>0.23</v>
      </c>
      <c r="H164" s="12">
        <f t="shared" si="19"/>
        <v>0</v>
      </c>
      <c r="I164" s="9"/>
      <c r="J164" s="4"/>
      <c r="K164" s="4"/>
      <c r="L164" s="4"/>
      <c r="M164" s="4"/>
      <c r="N164" s="4"/>
      <c r="O164" s="4"/>
    </row>
    <row r="165" spans="1:15" ht="26.1" customHeight="1">
      <c r="A165" s="18">
        <v>157</v>
      </c>
      <c r="B165" s="25" t="s">
        <v>43</v>
      </c>
      <c r="C165" s="11">
        <v>1</v>
      </c>
      <c r="D165" s="9" t="s">
        <v>18</v>
      </c>
      <c r="E165" s="12">
        <v>0</v>
      </c>
      <c r="F165" s="12">
        <f t="shared" si="18"/>
        <v>0</v>
      </c>
      <c r="G165" s="13">
        <v>0.23</v>
      </c>
      <c r="H165" s="12">
        <f t="shared" si="19"/>
        <v>0</v>
      </c>
      <c r="I165" s="9"/>
      <c r="J165" s="4"/>
      <c r="K165" s="4"/>
      <c r="L165" s="4"/>
      <c r="M165" s="4"/>
      <c r="N165" s="4"/>
      <c r="O165" s="4"/>
    </row>
    <row r="166" spans="1:15" ht="38.1" customHeight="1">
      <c r="A166" s="18">
        <v>158</v>
      </c>
      <c r="B166" s="10" t="s">
        <v>173</v>
      </c>
      <c r="C166" s="11">
        <v>5</v>
      </c>
      <c r="D166" s="9" t="s">
        <v>17</v>
      </c>
      <c r="E166" s="12">
        <v>0</v>
      </c>
      <c r="F166" s="12">
        <f t="shared" si="18"/>
        <v>0</v>
      </c>
      <c r="G166" s="13">
        <v>0.23</v>
      </c>
      <c r="H166" s="12">
        <f t="shared" si="19"/>
        <v>0</v>
      </c>
      <c r="I166" s="9"/>
      <c r="J166" s="4"/>
      <c r="K166" s="4"/>
      <c r="L166" s="4"/>
      <c r="M166" s="4"/>
      <c r="N166" s="4"/>
      <c r="O166" s="4"/>
    </row>
    <row r="167" spans="1:15" ht="49.5" customHeight="1">
      <c r="A167" s="18">
        <v>159</v>
      </c>
      <c r="B167" s="10" t="s">
        <v>280</v>
      </c>
      <c r="C167" s="11">
        <v>10</v>
      </c>
      <c r="D167" s="9" t="s">
        <v>17</v>
      </c>
      <c r="E167" s="12">
        <v>0</v>
      </c>
      <c r="F167" s="12">
        <f t="shared" si="18"/>
        <v>0</v>
      </c>
      <c r="G167" s="13">
        <v>0.23</v>
      </c>
      <c r="H167" s="12">
        <f t="shared" si="19"/>
        <v>0</v>
      </c>
      <c r="I167" s="19"/>
      <c r="J167" s="4"/>
      <c r="K167" s="4"/>
      <c r="L167" s="4"/>
      <c r="M167" s="4"/>
      <c r="N167" s="4"/>
      <c r="O167" s="4"/>
    </row>
    <row r="168" spans="1:15" ht="38.1" customHeight="1">
      <c r="A168" s="18">
        <v>160</v>
      </c>
      <c r="B168" s="10" t="s">
        <v>189</v>
      </c>
      <c r="C168" s="11">
        <v>1</v>
      </c>
      <c r="D168" s="9" t="s">
        <v>17</v>
      </c>
      <c r="E168" s="12">
        <v>0</v>
      </c>
      <c r="F168" s="12">
        <f t="shared" si="18"/>
        <v>0</v>
      </c>
      <c r="G168" s="13">
        <v>0.23</v>
      </c>
      <c r="H168" s="12">
        <f t="shared" si="19"/>
        <v>0</v>
      </c>
      <c r="I168" s="9"/>
      <c r="J168" s="4"/>
      <c r="K168" s="4"/>
      <c r="L168" s="4"/>
      <c r="M168" s="4"/>
      <c r="N168" s="4"/>
      <c r="O168" s="4"/>
    </row>
    <row r="169" spans="1:15" ht="36.6" customHeight="1">
      <c r="A169" s="18">
        <v>161</v>
      </c>
      <c r="B169" s="10" t="s">
        <v>190</v>
      </c>
      <c r="C169" s="11">
        <v>5</v>
      </c>
      <c r="D169" s="9" t="s">
        <v>17</v>
      </c>
      <c r="E169" s="12">
        <v>0</v>
      </c>
      <c r="F169" s="12">
        <f t="shared" si="18"/>
        <v>0</v>
      </c>
      <c r="G169" s="13">
        <v>0.23</v>
      </c>
      <c r="H169" s="12">
        <f t="shared" si="19"/>
        <v>0</v>
      </c>
      <c r="I169" s="9"/>
      <c r="J169" s="4"/>
      <c r="K169" s="4"/>
      <c r="L169" s="4"/>
      <c r="M169" s="4"/>
      <c r="N169" s="4"/>
      <c r="O169" s="4"/>
    </row>
    <row r="170" spans="1:15" ht="41.1" customHeight="1">
      <c r="A170" s="18">
        <v>162</v>
      </c>
      <c r="B170" s="10" t="s">
        <v>191</v>
      </c>
      <c r="C170" s="11">
        <v>5</v>
      </c>
      <c r="D170" s="9" t="s">
        <v>17</v>
      </c>
      <c r="E170" s="12">
        <v>0</v>
      </c>
      <c r="F170" s="12">
        <f t="shared" si="18"/>
        <v>0</v>
      </c>
      <c r="G170" s="13">
        <v>0.23</v>
      </c>
      <c r="H170" s="12">
        <f t="shared" si="19"/>
        <v>0</v>
      </c>
      <c r="I170" s="9"/>
      <c r="J170" s="4"/>
      <c r="K170" s="4"/>
      <c r="L170" s="4"/>
      <c r="M170" s="4"/>
      <c r="N170" s="4"/>
      <c r="O170" s="4"/>
    </row>
    <row r="171" spans="1:15" ht="33.6" customHeight="1">
      <c r="A171" s="18">
        <v>163</v>
      </c>
      <c r="B171" s="10" t="s">
        <v>192</v>
      </c>
      <c r="C171" s="11">
        <v>5</v>
      </c>
      <c r="D171" s="9" t="s">
        <v>17</v>
      </c>
      <c r="E171" s="12">
        <v>0</v>
      </c>
      <c r="F171" s="12">
        <f t="shared" ref="F171:F204" si="20">(C171*E171)</f>
        <v>0</v>
      </c>
      <c r="G171" s="13">
        <v>0.23</v>
      </c>
      <c r="H171" s="12">
        <f t="shared" ref="H171:H204" si="21">(F171*1.23)</f>
        <v>0</v>
      </c>
      <c r="I171" s="9"/>
      <c r="J171" s="4"/>
      <c r="K171" s="4"/>
      <c r="L171" s="4"/>
      <c r="M171" s="4"/>
      <c r="N171" s="4"/>
      <c r="O171" s="4"/>
    </row>
    <row r="172" spans="1:15" ht="33.6" customHeight="1">
      <c r="A172" s="18">
        <v>164</v>
      </c>
      <c r="B172" s="10" t="s">
        <v>274</v>
      </c>
      <c r="C172" s="11">
        <v>1</v>
      </c>
      <c r="D172" s="9" t="s">
        <v>17</v>
      </c>
      <c r="E172" s="12">
        <v>0</v>
      </c>
      <c r="F172" s="12">
        <f t="shared" si="20"/>
        <v>0</v>
      </c>
      <c r="G172" s="13">
        <v>0.23</v>
      </c>
      <c r="H172" s="12">
        <f t="shared" si="21"/>
        <v>0</v>
      </c>
      <c r="I172" s="9"/>
      <c r="J172" s="4"/>
      <c r="K172" s="4"/>
      <c r="L172" s="4"/>
      <c r="M172" s="4"/>
      <c r="N172" s="4"/>
      <c r="O172" s="4"/>
    </row>
    <row r="173" spans="1:15" ht="25.2" customHeight="1">
      <c r="A173" s="18">
        <v>165</v>
      </c>
      <c r="B173" s="10" t="s">
        <v>275</v>
      </c>
      <c r="C173" s="11">
        <v>1</v>
      </c>
      <c r="D173" s="9" t="s">
        <v>17</v>
      </c>
      <c r="E173" s="12">
        <v>0</v>
      </c>
      <c r="F173" s="12">
        <f t="shared" si="20"/>
        <v>0</v>
      </c>
      <c r="G173" s="13">
        <v>0.23</v>
      </c>
      <c r="H173" s="12">
        <f t="shared" si="21"/>
        <v>0</v>
      </c>
      <c r="I173" s="43"/>
      <c r="J173" s="4"/>
      <c r="K173" s="4"/>
      <c r="L173" s="4"/>
      <c r="M173" s="4"/>
      <c r="N173" s="4"/>
      <c r="O173" s="4"/>
    </row>
    <row r="174" spans="1:15" ht="26.1" customHeight="1">
      <c r="A174" s="18">
        <v>166</v>
      </c>
      <c r="B174" s="10" t="s">
        <v>138</v>
      </c>
      <c r="C174" s="11">
        <v>10</v>
      </c>
      <c r="D174" s="9" t="s">
        <v>17</v>
      </c>
      <c r="E174" s="12">
        <v>0</v>
      </c>
      <c r="F174" s="12">
        <f t="shared" si="20"/>
        <v>0</v>
      </c>
      <c r="G174" s="13">
        <v>0.23</v>
      </c>
      <c r="H174" s="12">
        <f t="shared" si="21"/>
        <v>0</v>
      </c>
      <c r="I174" s="9"/>
      <c r="J174" s="4"/>
      <c r="K174" s="4"/>
      <c r="L174" s="4"/>
      <c r="M174" s="4"/>
      <c r="N174" s="4"/>
      <c r="O174" s="4"/>
    </row>
    <row r="175" spans="1:15" ht="31.5" customHeight="1">
      <c r="A175" s="18">
        <v>167</v>
      </c>
      <c r="B175" s="25" t="s">
        <v>207</v>
      </c>
      <c r="C175" s="11">
        <v>2</v>
      </c>
      <c r="D175" s="9" t="s">
        <v>17</v>
      </c>
      <c r="E175" s="12">
        <v>0</v>
      </c>
      <c r="F175" s="12">
        <f t="shared" si="20"/>
        <v>0</v>
      </c>
      <c r="G175" s="13">
        <v>0.23</v>
      </c>
      <c r="H175" s="12">
        <f t="shared" si="21"/>
        <v>0</v>
      </c>
      <c r="I175" s="9"/>
      <c r="J175" s="4"/>
      <c r="K175" s="4"/>
      <c r="L175" s="4"/>
      <c r="M175" s="4"/>
      <c r="N175" s="4"/>
      <c r="O175" s="4"/>
    </row>
    <row r="176" spans="1:15" ht="31.5" customHeight="1">
      <c r="A176" s="18">
        <v>168</v>
      </c>
      <c r="B176" s="10" t="s">
        <v>44</v>
      </c>
      <c r="C176" s="11">
        <v>10</v>
      </c>
      <c r="D176" s="9" t="s">
        <v>18</v>
      </c>
      <c r="E176" s="12">
        <v>0</v>
      </c>
      <c r="F176" s="12">
        <f t="shared" si="20"/>
        <v>0</v>
      </c>
      <c r="G176" s="13">
        <v>0.23</v>
      </c>
      <c r="H176" s="12">
        <f t="shared" si="21"/>
        <v>0</v>
      </c>
      <c r="I176" s="9"/>
      <c r="J176" s="4"/>
      <c r="K176" s="4"/>
      <c r="L176" s="4"/>
      <c r="M176" s="4"/>
      <c r="N176" s="4"/>
      <c r="O176" s="4"/>
    </row>
    <row r="177" spans="1:15" ht="30.75" customHeight="1">
      <c r="A177" s="18">
        <v>169</v>
      </c>
      <c r="B177" s="10" t="s">
        <v>45</v>
      </c>
      <c r="C177" s="11">
        <v>10</v>
      </c>
      <c r="D177" s="9" t="s">
        <v>18</v>
      </c>
      <c r="E177" s="12">
        <v>0</v>
      </c>
      <c r="F177" s="12">
        <f t="shared" si="20"/>
        <v>0</v>
      </c>
      <c r="G177" s="13">
        <v>0.23</v>
      </c>
      <c r="H177" s="12">
        <f t="shared" si="21"/>
        <v>0</v>
      </c>
      <c r="I177" s="9"/>
      <c r="J177" s="4"/>
      <c r="K177" s="4"/>
      <c r="L177" s="4"/>
      <c r="M177" s="4"/>
      <c r="N177" s="4"/>
      <c r="O177" s="4"/>
    </row>
    <row r="178" spans="1:15" ht="30.75" customHeight="1">
      <c r="A178" s="18">
        <v>170</v>
      </c>
      <c r="B178" s="10" t="s">
        <v>46</v>
      </c>
      <c r="C178" s="11">
        <v>2</v>
      </c>
      <c r="D178" s="9" t="s">
        <v>18</v>
      </c>
      <c r="E178" s="12">
        <v>0</v>
      </c>
      <c r="F178" s="12">
        <f t="shared" si="20"/>
        <v>0</v>
      </c>
      <c r="G178" s="13">
        <v>0.23</v>
      </c>
      <c r="H178" s="12">
        <f t="shared" si="21"/>
        <v>0</v>
      </c>
      <c r="I178" s="9"/>
      <c r="J178" s="4"/>
      <c r="K178" s="4"/>
      <c r="L178" s="4"/>
      <c r="M178" s="4"/>
      <c r="N178" s="4"/>
      <c r="O178" s="4"/>
    </row>
    <row r="179" spans="1:15" ht="29.25" customHeight="1">
      <c r="A179" s="18">
        <v>171</v>
      </c>
      <c r="B179" s="10" t="s">
        <v>47</v>
      </c>
      <c r="C179" s="11">
        <v>2</v>
      </c>
      <c r="D179" s="9" t="s">
        <v>18</v>
      </c>
      <c r="E179" s="12">
        <v>0</v>
      </c>
      <c r="F179" s="12">
        <f t="shared" si="20"/>
        <v>0</v>
      </c>
      <c r="G179" s="13">
        <v>0.23</v>
      </c>
      <c r="H179" s="12">
        <f t="shared" si="21"/>
        <v>0</v>
      </c>
      <c r="I179" s="9"/>
      <c r="J179" s="4"/>
      <c r="K179" s="4"/>
      <c r="L179" s="4"/>
      <c r="M179" s="4"/>
      <c r="N179" s="4"/>
      <c r="O179" s="4"/>
    </row>
    <row r="180" spans="1:15" ht="29.25" customHeight="1">
      <c r="A180" s="18">
        <v>172</v>
      </c>
      <c r="B180" s="10" t="s">
        <v>97</v>
      </c>
      <c r="C180" s="11">
        <v>20</v>
      </c>
      <c r="D180" s="9" t="s">
        <v>18</v>
      </c>
      <c r="E180" s="12">
        <v>0</v>
      </c>
      <c r="F180" s="12">
        <f t="shared" si="20"/>
        <v>0</v>
      </c>
      <c r="G180" s="13">
        <v>0.23</v>
      </c>
      <c r="H180" s="12">
        <f t="shared" si="21"/>
        <v>0</v>
      </c>
      <c r="I180" s="9"/>
      <c r="J180" s="4"/>
      <c r="K180" s="4"/>
      <c r="L180" s="4"/>
      <c r="M180" s="4"/>
      <c r="N180" s="4"/>
      <c r="O180" s="4"/>
    </row>
    <row r="181" spans="1:15" ht="33.9" customHeight="1">
      <c r="A181" s="18">
        <v>173</v>
      </c>
      <c r="B181" s="10" t="s">
        <v>208</v>
      </c>
      <c r="C181" s="11">
        <v>1</v>
      </c>
      <c r="D181" s="9" t="s">
        <v>18</v>
      </c>
      <c r="E181" s="12">
        <v>0</v>
      </c>
      <c r="F181" s="12">
        <f t="shared" si="20"/>
        <v>0</v>
      </c>
      <c r="G181" s="13">
        <v>0.23</v>
      </c>
      <c r="H181" s="12">
        <f t="shared" si="21"/>
        <v>0</v>
      </c>
      <c r="I181" s="9"/>
      <c r="J181" s="4"/>
      <c r="K181" s="4"/>
      <c r="L181" s="4"/>
      <c r="M181" s="4"/>
      <c r="N181" s="4"/>
      <c r="O181" s="4"/>
    </row>
    <row r="182" spans="1:15" ht="29.25" customHeight="1">
      <c r="A182" s="18">
        <v>174</v>
      </c>
      <c r="B182" s="10" t="s">
        <v>98</v>
      </c>
      <c r="C182" s="11">
        <v>5</v>
      </c>
      <c r="D182" s="9" t="s">
        <v>18</v>
      </c>
      <c r="E182" s="12">
        <v>0</v>
      </c>
      <c r="F182" s="12">
        <f t="shared" si="20"/>
        <v>0</v>
      </c>
      <c r="G182" s="13">
        <v>0.23</v>
      </c>
      <c r="H182" s="12">
        <f t="shared" si="21"/>
        <v>0</v>
      </c>
      <c r="I182" s="9"/>
      <c r="J182" s="4"/>
      <c r="K182" s="4"/>
      <c r="L182" s="4"/>
      <c r="M182" s="4"/>
      <c r="N182" s="4"/>
      <c r="O182" s="4"/>
    </row>
    <row r="183" spans="1:15" ht="28.5" customHeight="1">
      <c r="A183" s="18">
        <v>175</v>
      </c>
      <c r="B183" s="10" t="s">
        <v>149</v>
      </c>
      <c r="C183" s="11">
        <v>2</v>
      </c>
      <c r="D183" s="9" t="s">
        <v>18</v>
      </c>
      <c r="E183" s="12">
        <v>0</v>
      </c>
      <c r="F183" s="12">
        <f t="shared" si="20"/>
        <v>0</v>
      </c>
      <c r="G183" s="13">
        <v>0.23</v>
      </c>
      <c r="H183" s="12">
        <f t="shared" si="21"/>
        <v>0</v>
      </c>
      <c r="I183" s="9"/>
      <c r="J183" s="4"/>
      <c r="K183" s="4"/>
      <c r="L183" s="4"/>
      <c r="M183" s="4"/>
      <c r="N183" s="4"/>
      <c r="O183" s="4"/>
    </row>
    <row r="184" spans="1:15" ht="28.5" customHeight="1">
      <c r="A184" s="18">
        <v>176</v>
      </c>
      <c r="B184" s="10" t="s">
        <v>151</v>
      </c>
      <c r="C184" s="11">
        <v>2</v>
      </c>
      <c r="D184" s="9" t="s">
        <v>17</v>
      </c>
      <c r="E184" s="12">
        <v>0</v>
      </c>
      <c r="F184" s="12">
        <f t="shared" si="20"/>
        <v>0</v>
      </c>
      <c r="G184" s="13">
        <v>0.23</v>
      </c>
      <c r="H184" s="12">
        <f t="shared" si="21"/>
        <v>0</v>
      </c>
      <c r="I184" s="9"/>
      <c r="J184" s="4"/>
      <c r="K184" s="4"/>
      <c r="L184" s="4"/>
      <c r="M184" s="4"/>
      <c r="N184" s="4"/>
      <c r="O184" s="4"/>
    </row>
    <row r="185" spans="1:15" ht="32.4" customHeight="1">
      <c r="A185" s="18">
        <v>177</v>
      </c>
      <c r="B185" s="10" t="s">
        <v>166</v>
      </c>
      <c r="C185" s="11">
        <v>1</v>
      </c>
      <c r="D185" s="9" t="s">
        <v>18</v>
      </c>
      <c r="E185" s="12">
        <v>0</v>
      </c>
      <c r="F185" s="12">
        <f t="shared" si="20"/>
        <v>0</v>
      </c>
      <c r="G185" s="13">
        <v>0.23</v>
      </c>
      <c r="H185" s="12">
        <f t="shared" si="21"/>
        <v>0</v>
      </c>
      <c r="I185" s="9"/>
      <c r="J185" s="4"/>
      <c r="K185" s="4"/>
      <c r="L185" s="4"/>
      <c r="M185" s="4"/>
      <c r="N185" s="4"/>
      <c r="O185" s="4"/>
    </row>
    <row r="186" spans="1:15" ht="27.75" customHeight="1">
      <c r="A186" s="18">
        <v>178</v>
      </c>
      <c r="B186" s="10" t="s">
        <v>167</v>
      </c>
      <c r="C186" s="11">
        <v>1</v>
      </c>
      <c r="D186" s="9" t="s">
        <v>18</v>
      </c>
      <c r="E186" s="12">
        <v>0</v>
      </c>
      <c r="F186" s="12">
        <f t="shared" si="20"/>
        <v>0</v>
      </c>
      <c r="G186" s="13">
        <v>0.23</v>
      </c>
      <c r="H186" s="12">
        <f t="shared" si="21"/>
        <v>0</v>
      </c>
      <c r="I186" s="9"/>
      <c r="J186" s="4"/>
      <c r="K186" s="4"/>
      <c r="L186" s="4"/>
      <c r="M186" s="4"/>
      <c r="N186" s="4"/>
      <c r="O186" s="4"/>
    </row>
    <row r="187" spans="1:15" ht="27.75" customHeight="1">
      <c r="A187" s="18">
        <v>179</v>
      </c>
      <c r="B187" s="41" t="s">
        <v>176</v>
      </c>
      <c r="C187" s="11">
        <v>20</v>
      </c>
      <c r="D187" s="9" t="s">
        <v>18</v>
      </c>
      <c r="E187" s="12">
        <v>0</v>
      </c>
      <c r="F187" s="12">
        <f t="shared" si="20"/>
        <v>0</v>
      </c>
      <c r="G187" s="13">
        <v>0.23</v>
      </c>
      <c r="H187" s="12">
        <f t="shared" si="21"/>
        <v>0</v>
      </c>
      <c r="I187" s="9"/>
      <c r="J187" s="4"/>
      <c r="K187" s="4"/>
      <c r="L187" s="4"/>
      <c r="M187" s="4"/>
      <c r="N187" s="4"/>
      <c r="O187" s="4"/>
    </row>
    <row r="188" spans="1:15" ht="42" customHeight="1">
      <c r="A188" s="18">
        <v>180</v>
      </c>
      <c r="B188" s="10" t="s">
        <v>48</v>
      </c>
      <c r="C188" s="11">
        <v>1</v>
      </c>
      <c r="D188" s="9" t="s">
        <v>17</v>
      </c>
      <c r="E188" s="12">
        <v>0</v>
      </c>
      <c r="F188" s="12">
        <f t="shared" si="20"/>
        <v>0</v>
      </c>
      <c r="G188" s="13">
        <v>0.23</v>
      </c>
      <c r="H188" s="12">
        <f t="shared" si="21"/>
        <v>0</v>
      </c>
      <c r="I188" s="9"/>
      <c r="J188" s="4"/>
      <c r="K188" s="4"/>
      <c r="L188" s="4"/>
      <c r="M188" s="4"/>
      <c r="N188" s="4"/>
      <c r="O188" s="4"/>
    </row>
    <row r="189" spans="1:15" ht="42" customHeight="1">
      <c r="A189" s="18">
        <v>181</v>
      </c>
      <c r="B189" s="10" t="s">
        <v>254</v>
      </c>
      <c r="C189" s="11">
        <v>1</v>
      </c>
      <c r="D189" s="9" t="s">
        <v>17</v>
      </c>
      <c r="E189" s="12">
        <v>0</v>
      </c>
      <c r="F189" s="12">
        <f t="shared" si="20"/>
        <v>0</v>
      </c>
      <c r="G189" s="13">
        <v>0.23</v>
      </c>
      <c r="H189" s="12">
        <f t="shared" si="21"/>
        <v>0</v>
      </c>
      <c r="I189" s="9"/>
      <c r="J189" s="4"/>
      <c r="K189" s="4"/>
      <c r="L189" s="4"/>
      <c r="M189" s="4"/>
      <c r="N189" s="4"/>
      <c r="O189" s="4"/>
    </row>
    <row r="190" spans="1:15" ht="45.9" customHeight="1">
      <c r="A190" s="18">
        <v>182</v>
      </c>
      <c r="B190" s="10" t="s">
        <v>175</v>
      </c>
      <c r="C190" s="11">
        <v>1</v>
      </c>
      <c r="D190" s="9" t="s">
        <v>18</v>
      </c>
      <c r="E190" s="12">
        <v>0</v>
      </c>
      <c r="F190" s="12">
        <f t="shared" si="20"/>
        <v>0</v>
      </c>
      <c r="G190" s="13">
        <v>0.23</v>
      </c>
      <c r="H190" s="12">
        <f t="shared" si="21"/>
        <v>0</v>
      </c>
      <c r="I190" s="9"/>
      <c r="J190" s="4"/>
      <c r="K190" s="4"/>
      <c r="L190" s="4"/>
      <c r="M190" s="4"/>
      <c r="N190" s="4"/>
      <c r="O190" s="4"/>
    </row>
    <row r="191" spans="1:15" ht="47.25" customHeight="1">
      <c r="A191" s="18">
        <v>183</v>
      </c>
      <c r="B191" s="10" t="s">
        <v>174</v>
      </c>
      <c r="C191" s="11">
        <v>1</v>
      </c>
      <c r="D191" s="9" t="s">
        <v>18</v>
      </c>
      <c r="E191" s="12">
        <v>0</v>
      </c>
      <c r="F191" s="12">
        <f t="shared" si="20"/>
        <v>0</v>
      </c>
      <c r="G191" s="13">
        <v>0.23</v>
      </c>
      <c r="H191" s="12">
        <f t="shared" si="21"/>
        <v>0</v>
      </c>
      <c r="I191" s="9"/>
      <c r="J191" s="4"/>
      <c r="K191" s="4"/>
      <c r="L191" s="4"/>
      <c r="M191" s="4"/>
      <c r="N191" s="4"/>
      <c r="O191" s="4"/>
    </row>
    <row r="192" spans="1:15" ht="49.5" customHeight="1">
      <c r="A192" s="18">
        <v>184</v>
      </c>
      <c r="B192" s="10" t="s">
        <v>49</v>
      </c>
      <c r="C192" s="11">
        <v>1</v>
      </c>
      <c r="D192" s="9" t="s">
        <v>18</v>
      </c>
      <c r="E192" s="12">
        <v>0</v>
      </c>
      <c r="F192" s="12">
        <f t="shared" si="20"/>
        <v>0</v>
      </c>
      <c r="G192" s="13">
        <v>0.23</v>
      </c>
      <c r="H192" s="12">
        <f t="shared" si="21"/>
        <v>0</v>
      </c>
      <c r="I192" s="9"/>
      <c r="J192" s="4"/>
      <c r="K192" s="4"/>
      <c r="L192" s="4"/>
      <c r="M192" s="4"/>
      <c r="N192" s="4"/>
      <c r="O192" s="4"/>
    </row>
    <row r="193" spans="1:15" ht="43.5" customHeight="1">
      <c r="A193" s="18">
        <v>185</v>
      </c>
      <c r="B193" s="10" t="s">
        <v>50</v>
      </c>
      <c r="C193" s="11">
        <v>1</v>
      </c>
      <c r="D193" s="9" t="s">
        <v>18</v>
      </c>
      <c r="E193" s="12">
        <v>0</v>
      </c>
      <c r="F193" s="12">
        <f t="shared" si="20"/>
        <v>0</v>
      </c>
      <c r="G193" s="13">
        <v>0.23</v>
      </c>
      <c r="H193" s="12">
        <f t="shared" si="21"/>
        <v>0</v>
      </c>
      <c r="I193" s="9"/>
      <c r="J193" s="4"/>
      <c r="K193" s="4"/>
      <c r="L193" s="4"/>
      <c r="M193" s="4"/>
      <c r="N193" s="4"/>
      <c r="O193" s="4"/>
    </row>
    <row r="194" spans="1:15" ht="43.5" customHeight="1">
      <c r="A194" s="18">
        <v>186</v>
      </c>
      <c r="B194" s="10" t="s">
        <v>51</v>
      </c>
      <c r="C194" s="11">
        <v>1</v>
      </c>
      <c r="D194" s="9" t="s">
        <v>18</v>
      </c>
      <c r="E194" s="12">
        <v>0</v>
      </c>
      <c r="F194" s="12">
        <f t="shared" si="20"/>
        <v>0</v>
      </c>
      <c r="G194" s="13">
        <v>0.23</v>
      </c>
      <c r="H194" s="12">
        <f t="shared" si="21"/>
        <v>0</v>
      </c>
      <c r="I194" s="9"/>
      <c r="J194" s="4"/>
      <c r="K194" s="4"/>
      <c r="L194" s="4"/>
      <c r="M194" s="4"/>
      <c r="N194" s="4"/>
      <c r="O194" s="4"/>
    </row>
    <row r="195" spans="1:15" ht="31.5" customHeight="1">
      <c r="A195" s="18">
        <v>187</v>
      </c>
      <c r="B195" s="10" t="s">
        <v>52</v>
      </c>
      <c r="C195" s="11">
        <v>1</v>
      </c>
      <c r="D195" s="9" t="s">
        <v>53</v>
      </c>
      <c r="E195" s="12">
        <v>0</v>
      </c>
      <c r="F195" s="12">
        <f t="shared" si="20"/>
        <v>0</v>
      </c>
      <c r="G195" s="13">
        <v>0.23</v>
      </c>
      <c r="H195" s="12">
        <f t="shared" si="21"/>
        <v>0</v>
      </c>
      <c r="I195" s="9"/>
      <c r="J195" s="4"/>
      <c r="K195" s="4"/>
      <c r="L195" s="4"/>
      <c r="M195" s="4"/>
      <c r="N195" s="4"/>
      <c r="O195" s="4"/>
    </row>
    <row r="196" spans="1:15" ht="46.5" customHeight="1">
      <c r="A196" s="18">
        <v>188</v>
      </c>
      <c r="B196" s="10" t="s">
        <v>161</v>
      </c>
      <c r="C196" s="11">
        <v>1</v>
      </c>
      <c r="D196" s="9" t="s">
        <v>18</v>
      </c>
      <c r="E196" s="12">
        <v>0</v>
      </c>
      <c r="F196" s="12">
        <f t="shared" si="20"/>
        <v>0</v>
      </c>
      <c r="G196" s="13">
        <v>0.23</v>
      </c>
      <c r="H196" s="12">
        <f t="shared" si="21"/>
        <v>0</v>
      </c>
      <c r="I196" s="9"/>
      <c r="J196" s="4"/>
      <c r="K196" s="4"/>
      <c r="L196" s="4"/>
      <c r="M196" s="4"/>
      <c r="N196" s="4"/>
      <c r="O196" s="4"/>
    </row>
    <row r="197" spans="1:15" ht="50.1" customHeight="1">
      <c r="A197" s="18">
        <v>189</v>
      </c>
      <c r="B197" s="10" t="s">
        <v>99</v>
      </c>
      <c r="C197" s="11">
        <v>1</v>
      </c>
      <c r="D197" s="9" t="s">
        <v>18</v>
      </c>
      <c r="E197" s="12">
        <v>0</v>
      </c>
      <c r="F197" s="12">
        <f t="shared" si="20"/>
        <v>0</v>
      </c>
      <c r="G197" s="13">
        <v>0.23</v>
      </c>
      <c r="H197" s="12">
        <f t="shared" si="21"/>
        <v>0</v>
      </c>
      <c r="I197" s="9"/>
      <c r="J197" s="4"/>
      <c r="K197" s="4"/>
      <c r="L197" s="4"/>
      <c r="M197" s="4"/>
      <c r="N197" s="4"/>
      <c r="O197" s="4"/>
    </row>
    <row r="198" spans="1:15" ht="44.1" customHeight="1">
      <c r="A198" s="18">
        <v>190</v>
      </c>
      <c r="B198" s="10" t="s">
        <v>100</v>
      </c>
      <c r="C198" s="11">
        <v>1</v>
      </c>
      <c r="D198" s="9" t="s">
        <v>18</v>
      </c>
      <c r="E198" s="12">
        <v>0</v>
      </c>
      <c r="F198" s="12">
        <f t="shared" si="20"/>
        <v>0</v>
      </c>
      <c r="G198" s="13">
        <v>0.23</v>
      </c>
      <c r="H198" s="12">
        <f t="shared" si="21"/>
        <v>0</v>
      </c>
      <c r="I198" s="9"/>
      <c r="J198" s="4"/>
      <c r="K198" s="4"/>
      <c r="L198" s="4"/>
      <c r="M198" s="4"/>
      <c r="N198" s="4"/>
      <c r="O198" s="4"/>
    </row>
    <row r="199" spans="1:15" ht="48.6" customHeight="1">
      <c r="A199" s="18">
        <v>191</v>
      </c>
      <c r="B199" s="10" t="s">
        <v>101</v>
      </c>
      <c r="C199" s="11">
        <v>1</v>
      </c>
      <c r="D199" s="9" t="s">
        <v>18</v>
      </c>
      <c r="E199" s="12">
        <v>0</v>
      </c>
      <c r="F199" s="12">
        <f t="shared" si="20"/>
        <v>0</v>
      </c>
      <c r="G199" s="13">
        <v>0.23</v>
      </c>
      <c r="H199" s="12">
        <f t="shared" si="21"/>
        <v>0</v>
      </c>
      <c r="I199" s="9"/>
      <c r="J199" s="4"/>
      <c r="K199" s="4"/>
      <c r="L199" s="4"/>
      <c r="M199" s="4"/>
      <c r="N199" s="4"/>
      <c r="O199" s="4"/>
    </row>
    <row r="200" spans="1:15" ht="43.5" customHeight="1">
      <c r="A200" s="18">
        <v>192</v>
      </c>
      <c r="B200" s="10" t="s">
        <v>193</v>
      </c>
      <c r="C200" s="11">
        <v>1</v>
      </c>
      <c r="D200" s="9" t="s">
        <v>18</v>
      </c>
      <c r="E200" s="12">
        <v>0</v>
      </c>
      <c r="F200" s="12">
        <f t="shared" si="20"/>
        <v>0</v>
      </c>
      <c r="G200" s="13">
        <v>0.23</v>
      </c>
      <c r="H200" s="12">
        <f t="shared" si="21"/>
        <v>0</v>
      </c>
      <c r="I200" s="9"/>
      <c r="J200" s="4"/>
      <c r="K200" s="4"/>
      <c r="L200" s="4"/>
      <c r="M200" s="4"/>
      <c r="N200" s="4"/>
      <c r="O200" s="4"/>
    </row>
    <row r="201" spans="1:15" ht="43.5" customHeight="1">
      <c r="A201" s="18">
        <v>193</v>
      </c>
      <c r="B201" s="10" t="s">
        <v>194</v>
      </c>
      <c r="C201" s="11">
        <v>1</v>
      </c>
      <c r="D201" s="9" t="s">
        <v>18</v>
      </c>
      <c r="E201" s="12">
        <v>0</v>
      </c>
      <c r="F201" s="12">
        <f t="shared" si="20"/>
        <v>0</v>
      </c>
      <c r="G201" s="13">
        <v>0.23</v>
      </c>
      <c r="H201" s="12">
        <f t="shared" si="21"/>
        <v>0</v>
      </c>
      <c r="I201" s="9"/>
      <c r="J201" s="4"/>
      <c r="K201" s="4"/>
      <c r="L201" s="4"/>
      <c r="M201" s="4"/>
      <c r="N201" s="4"/>
      <c r="O201" s="4"/>
    </row>
    <row r="202" spans="1:15" ht="50.1" customHeight="1">
      <c r="A202" s="18">
        <v>194</v>
      </c>
      <c r="B202" s="10" t="s">
        <v>245</v>
      </c>
      <c r="C202" s="11">
        <v>20</v>
      </c>
      <c r="D202" s="9" t="s">
        <v>18</v>
      </c>
      <c r="E202" s="12">
        <v>0</v>
      </c>
      <c r="F202" s="12">
        <f t="shared" si="20"/>
        <v>0</v>
      </c>
      <c r="G202" s="13">
        <v>0.23</v>
      </c>
      <c r="H202" s="12">
        <f t="shared" si="21"/>
        <v>0</v>
      </c>
      <c r="I202" s="9"/>
      <c r="J202" s="4"/>
      <c r="K202" s="4"/>
      <c r="L202" s="4"/>
      <c r="M202" s="4"/>
      <c r="N202" s="4"/>
      <c r="O202" s="4"/>
    </row>
    <row r="203" spans="1:15" ht="42.6" customHeight="1">
      <c r="A203" s="18">
        <v>195</v>
      </c>
      <c r="B203" s="10" t="s">
        <v>246</v>
      </c>
      <c r="C203" s="11">
        <v>1</v>
      </c>
      <c r="D203" s="9" t="s">
        <v>18</v>
      </c>
      <c r="E203" s="12">
        <v>0</v>
      </c>
      <c r="F203" s="12">
        <f t="shared" si="20"/>
        <v>0</v>
      </c>
      <c r="G203" s="13">
        <v>0.23</v>
      </c>
      <c r="H203" s="12">
        <f t="shared" si="21"/>
        <v>0</v>
      </c>
      <c r="I203" s="19"/>
      <c r="J203" s="4"/>
      <c r="K203" s="4"/>
      <c r="L203" s="4"/>
      <c r="M203" s="4"/>
      <c r="N203" s="4"/>
      <c r="O203" s="4"/>
    </row>
    <row r="204" spans="1:15" ht="42.6" customHeight="1">
      <c r="A204" s="18">
        <v>196</v>
      </c>
      <c r="B204" s="10" t="s">
        <v>276</v>
      </c>
      <c r="C204" s="11">
        <v>1</v>
      </c>
      <c r="D204" s="9" t="s">
        <v>18</v>
      </c>
      <c r="E204" s="12">
        <v>0</v>
      </c>
      <c r="F204" s="12">
        <f t="shared" si="20"/>
        <v>0</v>
      </c>
      <c r="G204" s="13">
        <v>0.23</v>
      </c>
      <c r="H204" s="12">
        <f t="shared" si="21"/>
        <v>0</v>
      </c>
      <c r="I204" s="19"/>
      <c r="J204" s="4"/>
      <c r="K204" s="4"/>
      <c r="L204" s="4"/>
      <c r="M204" s="4"/>
      <c r="N204" s="4"/>
      <c r="O204" s="4"/>
    </row>
    <row r="205" spans="1:15" ht="30.6" customHeight="1">
      <c r="A205" s="18">
        <v>197</v>
      </c>
      <c r="B205" s="10" t="s">
        <v>127</v>
      </c>
      <c r="C205" s="11">
        <v>1</v>
      </c>
      <c r="D205" s="9" t="s">
        <v>18</v>
      </c>
      <c r="E205" s="12">
        <v>0</v>
      </c>
      <c r="F205" s="12">
        <f t="shared" ref="F205:F229" si="22">(C205*E205)</f>
        <v>0</v>
      </c>
      <c r="G205" s="13">
        <v>0.23</v>
      </c>
      <c r="H205" s="12">
        <f t="shared" ref="H205:H229" si="23">(F205*1.23)</f>
        <v>0</v>
      </c>
      <c r="I205" s="19"/>
      <c r="J205" s="4"/>
      <c r="K205" s="4"/>
      <c r="L205" s="4"/>
      <c r="M205" s="4"/>
      <c r="N205" s="4"/>
      <c r="O205" s="4"/>
    </row>
    <row r="206" spans="1:15" ht="30" customHeight="1">
      <c r="A206" s="18">
        <v>198</v>
      </c>
      <c r="B206" s="10" t="s">
        <v>54</v>
      </c>
      <c r="C206" s="11">
        <v>1</v>
      </c>
      <c r="D206" s="9" t="s">
        <v>17</v>
      </c>
      <c r="E206" s="12">
        <v>0</v>
      </c>
      <c r="F206" s="12">
        <f t="shared" si="22"/>
        <v>0</v>
      </c>
      <c r="G206" s="13">
        <v>0.23</v>
      </c>
      <c r="H206" s="12">
        <f t="shared" si="23"/>
        <v>0</v>
      </c>
      <c r="I206" s="9"/>
      <c r="J206" s="4"/>
      <c r="K206" s="4"/>
      <c r="L206" s="4"/>
      <c r="M206" s="4"/>
      <c r="N206" s="4"/>
      <c r="O206" s="4"/>
    </row>
    <row r="207" spans="1:15" ht="36" customHeight="1">
      <c r="A207" s="18">
        <v>199</v>
      </c>
      <c r="B207" s="10" t="s">
        <v>55</v>
      </c>
      <c r="C207" s="11">
        <v>1</v>
      </c>
      <c r="D207" s="9" t="s">
        <v>17</v>
      </c>
      <c r="E207" s="12">
        <v>0</v>
      </c>
      <c r="F207" s="12">
        <f t="shared" si="22"/>
        <v>0</v>
      </c>
      <c r="G207" s="13">
        <v>0.23</v>
      </c>
      <c r="H207" s="12">
        <f t="shared" si="23"/>
        <v>0</v>
      </c>
      <c r="I207" s="9"/>
      <c r="J207" s="4"/>
      <c r="K207" s="4"/>
      <c r="L207" s="4"/>
      <c r="M207" s="4"/>
      <c r="N207" s="4"/>
      <c r="O207" s="4"/>
    </row>
    <row r="208" spans="1:15" ht="39" customHeight="1">
      <c r="A208" s="18">
        <v>200</v>
      </c>
      <c r="B208" s="10" t="s">
        <v>102</v>
      </c>
      <c r="C208" s="11">
        <v>1</v>
      </c>
      <c r="D208" s="9" t="s">
        <v>17</v>
      </c>
      <c r="E208" s="12">
        <v>0</v>
      </c>
      <c r="F208" s="12">
        <f t="shared" si="22"/>
        <v>0</v>
      </c>
      <c r="G208" s="13">
        <v>0.23</v>
      </c>
      <c r="H208" s="12">
        <f t="shared" si="23"/>
        <v>0</v>
      </c>
      <c r="I208" s="9"/>
      <c r="J208" s="4"/>
      <c r="K208" s="4"/>
      <c r="L208" s="4"/>
      <c r="M208" s="4"/>
      <c r="N208" s="4"/>
      <c r="O208" s="4"/>
    </row>
    <row r="209" spans="1:15" ht="77.099999999999994" customHeight="1">
      <c r="A209" s="18">
        <v>201</v>
      </c>
      <c r="B209" s="10" t="s">
        <v>220</v>
      </c>
      <c r="C209" s="11">
        <v>1</v>
      </c>
      <c r="D209" s="9" t="s">
        <v>17</v>
      </c>
      <c r="E209" s="12">
        <v>0</v>
      </c>
      <c r="F209" s="12">
        <f t="shared" si="22"/>
        <v>0</v>
      </c>
      <c r="G209" s="13">
        <v>0.23</v>
      </c>
      <c r="H209" s="12">
        <f t="shared" si="23"/>
        <v>0</v>
      </c>
      <c r="I209" s="9"/>
      <c r="J209" s="4"/>
      <c r="K209" s="4"/>
      <c r="L209" s="4"/>
      <c r="M209" s="4"/>
      <c r="N209" s="4"/>
      <c r="O209" s="4"/>
    </row>
    <row r="210" spans="1:15" ht="77.099999999999994" customHeight="1">
      <c r="A210" s="18">
        <v>202</v>
      </c>
      <c r="B210" s="10" t="s">
        <v>221</v>
      </c>
      <c r="C210" s="11">
        <v>1</v>
      </c>
      <c r="D210" s="9" t="s">
        <v>17</v>
      </c>
      <c r="E210" s="12">
        <v>0</v>
      </c>
      <c r="F210" s="12">
        <f t="shared" si="22"/>
        <v>0</v>
      </c>
      <c r="G210" s="13">
        <v>0.23</v>
      </c>
      <c r="H210" s="12">
        <f t="shared" si="23"/>
        <v>0</v>
      </c>
      <c r="I210" s="9"/>
      <c r="J210" s="4"/>
      <c r="K210" s="4"/>
      <c r="L210" s="4"/>
      <c r="M210" s="4"/>
      <c r="N210" s="4"/>
      <c r="O210" s="4"/>
    </row>
    <row r="211" spans="1:15" ht="56.25" customHeight="1">
      <c r="A211" s="18">
        <v>203</v>
      </c>
      <c r="B211" s="10" t="s">
        <v>195</v>
      </c>
      <c r="C211" s="11">
        <v>1</v>
      </c>
      <c r="D211" s="9" t="s">
        <v>17</v>
      </c>
      <c r="E211" s="12">
        <v>0</v>
      </c>
      <c r="F211" s="12">
        <f t="shared" si="22"/>
        <v>0</v>
      </c>
      <c r="G211" s="13">
        <v>0.23</v>
      </c>
      <c r="H211" s="12">
        <f t="shared" si="23"/>
        <v>0</v>
      </c>
      <c r="I211" s="9"/>
      <c r="J211" s="4"/>
      <c r="K211" s="4"/>
      <c r="L211" s="4"/>
      <c r="M211" s="4"/>
      <c r="N211" s="4"/>
      <c r="O211" s="4"/>
    </row>
    <row r="212" spans="1:15" ht="63.6" customHeight="1">
      <c r="A212" s="18">
        <v>204</v>
      </c>
      <c r="B212" s="10" t="s">
        <v>95</v>
      </c>
      <c r="C212" s="11">
        <v>1</v>
      </c>
      <c r="D212" s="9" t="s">
        <v>17</v>
      </c>
      <c r="E212" s="12">
        <v>0</v>
      </c>
      <c r="F212" s="12">
        <f t="shared" si="22"/>
        <v>0</v>
      </c>
      <c r="G212" s="13">
        <v>0.23</v>
      </c>
      <c r="H212" s="12">
        <f t="shared" si="23"/>
        <v>0</v>
      </c>
      <c r="I212" s="9"/>
      <c r="J212" s="4"/>
      <c r="K212" s="4"/>
      <c r="L212" s="4"/>
      <c r="M212" s="4"/>
      <c r="N212" s="4"/>
      <c r="O212" s="4"/>
    </row>
    <row r="213" spans="1:15" ht="58.5" customHeight="1">
      <c r="A213" s="18">
        <v>205</v>
      </c>
      <c r="B213" s="10" t="s">
        <v>96</v>
      </c>
      <c r="C213" s="11">
        <v>1</v>
      </c>
      <c r="D213" s="9" t="s">
        <v>17</v>
      </c>
      <c r="E213" s="12">
        <v>0</v>
      </c>
      <c r="F213" s="12">
        <f t="shared" si="22"/>
        <v>0</v>
      </c>
      <c r="G213" s="13">
        <v>0.23</v>
      </c>
      <c r="H213" s="12">
        <f t="shared" si="23"/>
        <v>0</v>
      </c>
      <c r="I213" s="9"/>
      <c r="J213" s="4"/>
      <c r="K213" s="4"/>
      <c r="L213" s="4"/>
      <c r="M213" s="4"/>
      <c r="N213" s="4"/>
      <c r="O213" s="4"/>
    </row>
    <row r="214" spans="1:15" ht="45.75" customHeight="1">
      <c r="A214" s="18">
        <v>206</v>
      </c>
      <c r="B214" s="10" t="s">
        <v>247</v>
      </c>
      <c r="C214" s="11">
        <v>1</v>
      </c>
      <c r="D214" s="9" t="s">
        <v>17</v>
      </c>
      <c r="E214" s="12">
        <v>0</v>
      </c>
      <c r="F214" s="12">
        <f t="shared" si="22"/>
        <v>0</v>
      </c>
      <c r="G214" s="13">
        <v>0.23</v>
      </c>
      <c r="H214" s="12">
        <f t="shared" si="23"/>
        <v>0</v>
      </c>
      <c r="I214" s="9"/>
      <c r="J214" s="4"/>
      <c r="K214" s="4"/>
      <c r="L214" s="4"/>
      <c r="M214" s="4"/>
      <c r="N214" s="4"/>
      <c r="O214" s="4"/>
    </row>
    <row r="215" spans="1:15" ht="35.25" customHeight="1">
      <c r="A215" s="18">
        <v>207</v>
      </c>
      <c r="B215" s="10" t="s">
        <v>196</v>
      </c>
      <c r="C215" s="11">
        <v>1</v>
      </c>
      <c r="D215" s="9" t="s">
        <v>17</v>
      </c>
      <c r="E215" s="12">
        <v>0</v>
      </c>
      <c r="F215" s="12">
        <f t="shared" si="22"/>
        <v>0</v>
      </c>
      <c r="G215" s="13">
        <v>0.23</v>
      </c>
      <c r="H215" s="12">
        <f t="shared" si="23"/>
        <v>0</v>
      </c>
      <c r="I215" s="9"/>
      <c r="J215" s="4"/>
      <c r="K215" s="4"/>
      <c r="L215" s="4"/>
      <c r="M215" s="4"/>
      <c r="N215" s="4"/>
      <c r="O215" s="4"/>
    </row>
    <row r="216" spans="1:15" ht="59.25" customHeight="1">
      <c r="A216" s="18">
        <v>208</v>
      </c>
      <c r="B216" s="10" t="s">
        <v>66</v>
      </c>
      <c r="C216" s="11">
        <v>1</v>
      </c>
      <c r="D216" s="9" t="s">
        <v>17</v>
      </c>
      <c r="E216" s="12">
        <v>0</v>
      </c>
      <c r="F216" s="12">
        <f t="shared" si="22"/>
        <v>0</v>
      </c>
      <c r="G216" s="13">
        <v>0.23</v>
      </c>
      <c r="H216" s="12">
        <f t="shared" si="23"/>
        <v>0</v>
      </c>
      <c r="I216" s="9"/>
      <c r="J216" s="4"/>
      <c r="K216" s="4"/>
      <c r="L216" s="4"/>
      <c r="M216" s="4"/>
      <c r="N216" s="4"/>
      <c r="O216" s="4"/>
    </row>
    <row r="217" spans="1:15" ht="33" customHeight="1">
      <c r="A217" s="18">
        <v>209</v>
      </c>
      <c r="B217" s="10" t="s">
        <v>103</v>
      </c>
      <c r="C217" s="11">
        <v>5</v>
      </c>
      <c r="D217" s="9" t="s">
        <v>17</v>
      </c>
      <c r="E217" s="12">
        <v>0</v>
      </c>
      <c r="F217" s="12">
        <f t="shared" si="22"/>
        <v>0</v>
      </c>
      <c r="G217" s="13">
        <v>0.23</v>
      </c>
      <c r="H217" s="12">
        <f t="shared" si="23"/>
        <v>0</v>
      </c>
      <c r="I217" s="9"/>
      <c r="J217" s="4"/>
      <c r="K217" s="4"/>
      <c r="L217" s="4"/>
      <c r="M217" s="4"/>
      <c r="N217" s="4"/>
      <c r="O217" s="4"/>
    </row>
    <row r="218" spans="1:15" ht="68.400000000000006" customHeight="1">
      <c r="A218" s="18">
        <v>210</v>
      </c>
      <c r="B218" s="10" t="s">
        <v>57</v>
      </c>
      <c r="C218" s="11">
        <v>1</v>
      </c>
      <c r="D218" s="9" t="s">
        <v>17</v>
      </c>
      <c r="E218" s="12">
        <v>0</v>
      </c>
      <c r="F218" s="12">
        <f t="shared" si="22"/>
        <v>0</v>
      </c>
      <c r="G218" s="13">
        <v>0.23</v>
      </c>
      <c r="H218" s="12">
        <f t="shared" si="23"/>
        <v>0</v>
      </c>
      <c r="I218" s="20"/>
      <c r="J218" s="4"/>
      <c r="K218" s="4"/>
      <c r="L218" s="4"/>
      <c r="M218" s="4"/>
      <c r="N218" s="4"/>
      <c r="O218" s="4"/>
    </row>
    <row r="219" spans="1:15" ht="49.8" customHeight="1">
      <c r="A219" s="18">
        <v>211</v>
      </c>
      <c r="B219" s="10" t="s">
        <v>58</v>
      </c>
      <c r="C219" s="11">
        <v>1</v>
      </c>
      <c r="D219" s="9" t="s">
        <v>17</v>
      </c>
      <c r="E219" s="12">
        <v>0</v>
      </c>
      <c r="F219" s="12">
        <f t="shared" si="22"/>
        <v>0</v>
      </c>
      <c r="G219" s="13">
        <v>0.23</v>
      </c>
      <c r="H219" s="12">
        <f t="shared" si="23"/>
        <v>0</v>
      </c>
      <c r="I219" s="20"/>
      <c r="J219" s="4"/>
      <c r="K219" s="4"/>
      <c r="L219" s="4"/>
      <c r="M219" s="4"/>
      <c r="N219" s="4"/>
      <c r="O219" s="4"/>
    </row>
    <row r="220" spans="1:15" ht="56.4" customHeight="1">
      <c r="A220" s="18">
        <v>212</v>
      </c>
      <c r="B220" s="10" t="s">
        <v>59</v>
      </c>
      <c r="C220" s="11">
        <v>1</v>
      </c>
      <c r="D220" s="9" t="s">
        <v>17</v>
      </c>
      <c r="E220" s="12">
        <v>0</v>
      </c>
      <c r="F220" s="12">
        <f t="shared" si="22"/>
        <v>0</v>
      </c>
      <c r="G220" s="13">
        <v>0.23</v>
      </c>
      <c r="H220" s="12">
        <f t="shared" si="23"/>
        <v>0</v>
      </c>
      <c r="I220" s="20"/>
      <c r="J220" s="4"/>
      <c r="K220" s="4"/>
      <c r="L220" s="4"/>
      <c r="M220" s="4"/>
      <c r="N220" s="4"/>
      <c r="O220" s="4"/>
    </row>
    <row r="221" spans="1:15" ht="90.9" customHeight="1">
      <c r="A221" s="18">
        <v>213</v>
      </c>
      <c r="B221" s="10" t="s">
        <v>218</v>
      </c>
      <c r="C221" s="11">
        <v>10</v>
      </c>
      <c r="D221" s="9" t="s">
        <v>17</v>
      </c>
      <c r="E221" s="12">
        <v>0</v>
      </c>
      <c r="F221" s="12">
        <f t="shared" si="22"/>
        <v>0</v>
      </c>
      <c r="G221" s="13">
        <v>0.23</v>
      </c>
      <c r="H221" s="12">
        <f t="shared" si="23"/>
        <v>0</v>
      </c>
      <c r="I221" s="59" t="s">
        <v>162</v>
      </c>
      <c r="J221" s="4"/>
      <c r="K221" s="4"/>
      <c r="L221" s="4"/>
      <c r="M221" s="4"/>
      <c r="N221" s="4"/>
      <c r="O221" s="4"/>
    </row>
    <row r="222" spans="1:15" ht="73.5" customHeight="1">
      <c r="A222" s="18">
        <v>214</v>
      </c>
      <c r="B222" s="10" t="s">
        <v>219</v>
      </c>
      <c r="C222" s="11">
        <v>10</v>
      </c>
      <c r="D222" s="9" t="s">
        <v>17</v>
      </c>
      <c r="E222" s="12">
        <v>0</v>
      </c>
      <c r="F222" s="12">
        <f t="shared" si="22"/>
        <v>0</v>
      </c>
      <c r="G222" s="13">
        <v>0.23</v>
      </c>
      <c r="H222" s="12">
        <f t="shared" si="23"/>
        <v>0</v>
      </c>
      <c r="I222" s="60"/>
      <c r="J222" s="4"/>
      <c r="K222" s="4"/>
      <c r="L222" s="4"/>
      <c r="M222" s="4"/>
      <c r="N222" s="4"/>
      <c r="O222" s="4"/>
    </row>
    <row r="223" spans="1:15" ht="29.25" customHeight="1">
      <c r="A223" s="18">
        <v>215</v>
      </c>
      <c r="B223" s="10" t="s">
        <v>60</v>
      </c>
      <c r="C223" s="11">
        <v>1</v>
      </c>
      <c r="D223" s="9" t="s">
        <v>18</v>
      </c>
      <c r="E223" s="12">
        <v>0</v>
      </c>
      <c r="F223" s="12">
        <f t="shared" si="22"/>
        <v>0</v>
      </c>
      <c r="G223" s="13">
        <v>0.23</v>
      </c>
      <c r="H223" s="12">
        <f t="shared" si="23"/>
        <v>0</v>
      </c>
      <c r="I223" s="9"/>
      <c r="J223" s="4"/>
      <c r="K223" s="4"/>
      <c r="L223" s="4"/>
      <c r="M223" s="4"/>
      <c r="N223" s="4"/>
      <c r="O223" s="4"/>
    </row>
    <row r="224" spans="1:15" ht="28.5" customHeight="1">
      <c r="A224" s="18">
        <v>216</v>
      </c>
      <c r="B224" s="10" t="s">
        <v>61</v>
      </c>
      <c r="C224" s="11">
        <v>1</v>
      </c>
      <c r="D224" s="9" t="s">
        <v>18</v>
      </c>
      <c r="E224" s="12">
        <v>0</v>
      </c>
      <c r="F224" s="12">
        <f t="shared" si="22"/>
        <v>0</v>
      </c>
      <c r="G224" s="13">
        <v>0.23</v>
      </c>
      <c r="H224" s="12">
        <f t="shared" si="23"/>
        <v>0</v>
      </c>
      <c r="I224" s="9"/>
      <c r="J224" s="4"/>
      <c r="K224" s="4"/>
      <c r="L224" s="4"/>
      <c r="M224" s="4"/>
      <c r="N224" s="4"/>
      <c r="O224" s="4"/>
    </row>
    <row r="225" spans="1:15" ht="43.5" customHeight="1">
      <c r="A225" s="18">
        <v>217</v>
      </c>
      <c r="B225" s="10" t="s">
        <v>62</v>
      </c>
      <c r="C225" s="11">
        <v>1</v>
      </c>
      <c r="D225" s="9" t="s">
        <v>18</v>
      </c>
      <c r="E225" s="12">
        <v>0</v>
      </c>
      <c r="F225" s="12">
        <f t="shared" si="22"/>
        <v>0</v>
      </c>
      <c r="G225" s="13">
        <v>0.23</v>
      </c>
      <c r="H225" s="12">
        <f t="shared" si="23"/>
        <v>0</v>
      </c>
      <c r="I225" s="9"/>
      <c r="J225" s="4"/>
      <c r="K225" s="4"/>
      <c r="L225" s="4"/>
      <c r="M225" s="4"/>
      <c r="N225" s="4"/>
      <c r="O225" s="4"/>
    </row>
    <row r="226" spans="1:15" ht="46.5" customHeight="1">
      <c r="A226" s="18">
        <v>218</v>
      </c>
      <c r="B226" s="10" t="s">
        <v>209</v>
      </c>
      <c r="C226" s="11">
        <v>1</v>
      </c>
      <c r="D226" s="9" t="s">
        <v>18</v>
      </c>
      <c r="E226" s="12">
        <v>0</v>
      </c>
      <c r="F226" s="12">
        <f t="shared" si="22"/>
        <v>0</v>
      </c>
      <c r="G226" s="13">
        <v>0.23</v>
      </c>
      <c r="H226" s="12">
        <f t="shared" si="23"/>
        <v>0</v>
      </c>
      <c r="I226" s="9"/>
      <c r="J226" s="4"/>
      <c r="K226" s="4"/>
      <c r="L226" s="4"/>
      <c r="M226" s="4"/>
      <c r="N226" s="4"/>
      <c r="O226" s="4"/>
    </row>
    <row r="227" spans="1:15" ht="39.6" customHeight="1">
      <c r="A227" s="18">
        <v>219</v>
      </c>
      <c r="B227" s="10" t="s">
        <v>63</v>
      </c>
      <c r="C227" s="11">
        <v>1</v>
      </c>
      <c r="D227" s="9" t="s">
        <v>18</v>
      </c>
      <c r="E227" s="12">
        <v>0</v>
      </c>
      <c r="F227" s="12">
        <f t="shared" si="22"/>
        <v>0</v>
      </c>
      <c r="G227" s="13">
        <v>0.23</v>
      </c>
      <c r="H227" s="12">
        <f t="shared" si="23"/>
        <v>0</v>
      </c>
      <c r="I227" s="9"/>
      <c r="J227" s="4"/>
      <c r="K227" s="4"/>
      <c r="L227" s="4"/>
      <c r="M227" s="4"/>
      <c r="N227" s="4"/>
      <c r="O227" s="4"/>
    </row>
    <row r="228" spans="1:15" ht="72.599999999999994" customHeight="1">
      <c r="A228" s="18">
        <v>220</v>
      </c>
      <c r="B228" s="10" t="s">
        <v>122</v>
      </c>
      <c r="C228" s="11">
        <v>1</v>
      </c>
      <c r="D228" s="9" t="s">
        <v>17</v>
      </c>
      <c r="E228" s="12">
        <v>0</v>
      </c>
      <c r="F228" s="12">
        <f t="shared" si="22"/>
        <v>0</v>
      </c>
      <c r="G228" s="13">
        <v>0.23</v>
      </c>
      <c r="H228" s="12">
        <f t="shared" si="23"/>
        <v>0</v>
      </c>
      <c r="I228" s="9"/>
      <c r="J228" s="4"/>
      <c r="K228" s="4"/>
      <c r="L228" s="4"/>
      <c r="M228" s="4"/>
      <c r="N228" s="4"/>
      <c r="O228" s="4"/>
    </row>
    <row r="229" spans="1:15" ht="69" customHeight="1">
      <c r="A229" s="18">
        <v>221</v>
      </c>
      <c r="B229" s="10" t="s">
        <v>152</v>
      </c>
      <c r="C229" s="11">
        <v>1</v>
      </c>
      <c r="D229" s="9" t="s">
        <v>17</v>
      </c>
      <c r="E229" s="12">
        <v>0</v>
      </c>
      <c r="F229" s="12">
        <f t="shared" si="22"/>
        <v>0</v>
      </c>
      <c r="G229" s="13">
        <v>0.23</v>
      </c>
      <c r="H229" s="12">
        <f t="shared" si="23"/>
        <v>0</v>
      </c>
      <c r="I229" s="9"/>
      <c r="J229" s="4"/>
      <c r="K229" s="4"/>
      <c r="L229" s="4"/>
      <c r="M229" s="4"/>
      <c r="N229" s="4"/>
      <c r="O229" s="4"/>
    </row>
    <row r="230" spans="1:15" ht="34.200000000000003" customHeight="1">
      <c r="A230" s="18">
        <v>222</v>
      </c>
      <c r="B230" s="10" t="s">
        <v>251</v>
      </c>
      <c r="C230" s="11">
        <v>2</v>
      </c>
      <c r="D230" s="9" t="s">
        <v>18</v>
      </c>
      <c r="E230" s="12">
        <v>0</v>
      </c>
      <c r="F230" s="12">
        <f t="shared" ref="F230" si="24">(C230*E230)</f>
        <v>0</v>
      </c>
      <c r="G230" s="13">
        <v>0.23</v>
      </c>
      <c r="H230" s="12">
        <f t="shared" ref="H230" si="25">(F230*1.23)</f>
        <v>0</v>
      </c>
      <c r="I230" s="9"/>
      <c r="J230" s="4"/>
      <c r="K230" s="4"/>
      <c r="L230" s="4"/>
      <c r="M230" s="4"/>
      <c r="N230" s="4"/>
      <c r="O230" s="4"/>
    </row>
    <row r="231" spans="1:15" ht="39.6" customHeight="1">
      <c r="A231" s="18">
        <v>223</v>
      </c>
      <c r="B231" s="10" t="s">
        <v>123</v>
      </c>
      <c r="C231" s="11">
        <v>1</v>
      </c>
      <c r="D231" s="9" t="s">
        <v>18</v>
      </c>
      <c r="E231" s="12">
        <v>0</v>
      </c>
      <c r="F231" s="12">
        <f t="shared" ref="F231:F279" si="26">(C231*E231)</f>
        <v>0</v>
      </c>
      <c r="G231" s="13">
        <v>0.23</v>
      </c>
      <c r="H231" s="12">
        <f t="shared" ref="H231:H281" si="27">(F231*1.23)</f>
        <v>0</v>
      </c>
      <c r="I231" s="9"/>
      <c r="J231" s="4"/>
      <c r="K231" s="4"/>
      <c r="L231" s="4"/>
      <c r="M231" s="4"/>
      <c r="N231" s="4"/>
      <c r="O231" s="4"/>
    </row>
    <row r="232" spans="1:15" ht="48" customHeight="1">
      <c r="A232" s="18">
        <v>224</v>
      </c>
      <c r="B232" s="10" t="s">
        <v>124</v>
      </c>
      <c r="C232" s="11">
        <v>1</v>
      </c>
      <c r="D232" s="9" t="s">
        <v>18</v>
      </c>
      <c r="E232" s="12">
        <v>0</v>
      </c>
      <c r="F232" s="12">
        <f t="shared" si="26"/>
        <v>0</v>
      </c>
      <c r="G232" s="13">
        <v>0.23</v>
      </c>
      <c r="H232" s="12">
        <f t="shared" si="27"/>
        <v>0</v>
      </c>
      <c r="I232" s="9"/>
      <c r="J232" s="4"/>
      <c r="K232" s="4"/>
      <c r="L232" s="4"/>
      <c r="M232" s="4"/>
      <c r="N232" s="4"/>
      <c r="O232" s="4"/>
    </row>
    <row r="233" spans="1:15" ht="48" customHeight="1">
      <c r="A233" s="18">
        <v>225</v>
      </c>
      <c r="B233" s="10" t="s">
        <v>74</v>
      </c>
      <c r="C233" s="11">
        <v>1</v>
      </c>
      <c r="D233" s="9" t="s">
        <v>18</v>
      </c>
      <c r="E233" s="12">
        <v>0</v>
      </c>
      <c r="F233" s="12">
        <f t="shared" si="26"/>
        <v>0</v>
      </c>
      <c r="G233" s="13">
        <v>0.23</v>
      </c>
      <c r="H233" s="12">
        <f t="shared" si="27"/>
        <v>0</v>
      </c>
      <c r="I233" s="26"/>
      <c r="J233" s="4"/>
      <c r="K233" s="4"/>
      <c r="L233" s="4"/>
      <c r="M233" s="4"/>
      <c r="N233" s="4"/>
      <c r="O233" s="4"/>
    </row>
    <row r="234" spans="1:15" ht="61.5" customHeight="1">
      <c r="A234" s="18">
        <v>226</v>
      </c>
      <c r="B234" s="10" t="s">
        <v>139</v>
      </c>
      <c r="C234" s="11">
        <v>1</v>
      </c>
      <c r="D234" s="9" t="s">
        <v>18</v>
      </c>
      <c r="E234" s="12">
        <v>0</v>
      </c>
      <c r="F234" s="12">
        <f t="shared" si="26"/>
        <v>0</v>
      </c>
      <c r="G234" s="13">
        <v>0.23</v>
      </c>
      <c r="H234" s="12">
        <f t="shared" si="27"/>
        <v>0</v>
      </c>
      <c r="I234" s="26"/>
      <c r="J234" s="4"/>
      <c r="K234" s="4"/>
      <c r="L234" s="4"/>
      <c r="M234" s="4"/>
      <c r="N234" s="4"/>
      <c r="O234" s="4"/>
    </row>
    <row r="235" spans="1:15" ht="62.1" customHeight="1">
      <c r="A235" s="18">
        <v>227</v>
      </c>
      <c r="B235" s="10" t="s">
        <v>153</v>
      </c>
      <c r="C235" s="11">
        <v>1</v>
      </c>
      <c r="D235" s="9" t="s">
        <v>18</v>
      </c>
      <c r="E235" s="12">
        <v>0</v>
      </c>
      <c r="F235" s="12">
        <f t="shared" si="26"/>
        <v>0</v>
      </c>
      <c r="G235" s="13">
        <v>0.23</v>
      </c>
      <c r="H235" s="12">
        <f t="shared" si="27"/>
        <v>0</v>
      </c>
      <c r="I235" s="26"/>
      <c r="J235" s="4"/>
      <c r="K235" s="4"/>
      <c r="L235" s="4"/>
      <c r="M235" s="4"/>
      <c r="N235" s="4"/>
      <c r="O235" s="4"/>
    </row>
    <row r="236" spans="1:15" ht="64.5" customHeight="1">
      <c r="A236" s="18">
        <v>228</v>
      </c>
      <c r="B236" s="10" t="s">
        <v>64</v>
      </c>
      <c r="C236" s="11">
        <v>5</v>
      </c>
      <c r="D236" s="9" t="s">
        <v>17</v>
      </c>
      <c r="E236" s="12">
        <v>0</v>
      </c>
      <c r="F236" s="12">
        <f t="shared" si="26"/>
        <v>0</v>
      </c>
      <c r="G236" s="13">
        <v>0.23</v>
      </c>
      <c r="H236" s="12">
        <f t="shared" si="27"/>
        <v>0</v>
      </c>
      <c r="I236" s="9"/>
      <c r="J236" s="4"/>
      <c r="K236" s="4"/>
      <c r="L236" s="4"/>
      <c r="M236" s="4"/>
      <c r="N236" s="4"/>
      <c r="O236" s="4"/>
    </row>
    <row r="237" spans="1:15" ht="49.5" customHeight="1">
      <c r="A237" s="18">
        <v>229</v>
      </c>
      <c r="B237" s="10" t="s">
        <v>125</v>
      </c>
      <c r="C237" s="11">
        <v>1</v>
      </c>
      <c r="D237" s="9" t="s">
        <v>17</v>
      </c>
      <c r="E237" s="12">
        <v>0</v>
      </c>
      <c r="F237" s="12">
        <f t="shared" si="26"/>
        <v>0</v>
      </c>
      <c r="G237" s="13">
        <v>0.23</v>
      </c>
      <c r="H237" s="12">
        <f t="shared" si="27"/>
        <v>0</v>
      </c>
      <c r="I237" s="9"/>
      <c r="J237" s="4"/>
      <c r="K237" s="4"/>
      <c r="L237" s="4"/>
      <c r="M237" s="4"/>
      <c r="N237" s="4"/>
      <c r="O237" s="4"/>
    </row>
    <row r="238" spans="1:15" ht="30.75" customHeight="1">
      <c r="A238" s="18">
        <v>230</v>
      </c>
      <c r="B238" s="10" t="s">
        <v>126</v>
      </c>
      <c r="C238" s="11">
        <v>1</v>
      </c>
      <c r="D238" s="9" t="s">
        <v>17</v>
      </c>
      <c r="E238" s="12">
        <v>0</v>
      </c>
      <c r="F238" s="12">
        <f t="shared" si="26"/>
        <v>0</v>
      </c>
      <c r="G238" s="13">
        <v>0.23</v>
      </c>
      <c r="H238" s="12">
        <f t="shared" si="27"/>
        <v>0</v>
      </c>
      <c r="I238" s="9"/>
      <c r="J238" s="4"/>
      <c r="K238" s="4"/>
      <c r="L238" s="4"/>
      <c r="M238" s="4"/>
      <c r="N238" s="4"/>
      <c r="O238" s="4"/>
    </row>
    <row r="239" spans="1:15" ht="30.75" customHeight="1">
      <c r="A239" s="18">
        <v>231</v>
      </c>
      <c r="B239" s="10" t="s">
        <v>210</v>
      </c>
      <c r="C239" s="11">
        <v>1</v>
      </c>
      <c r="D239" s="9" t="s">
        <v>17</v>
      </c>
      <c r="E239" s="12">
        <v>0</v>
      </c>
      <c r="F239" s="12">
        <f t="shared" si="26"/>
        <v>0</v>
      </c>
      <c r="G239" s="13">
        <v>0.23</v>
      </c>
      <c r="H239" s="12">
        <f t="shared" si="27"/>
        <v>0</v>
      </c>
      <c r="I239" s="9"/>
      <c r="J239" s="4"/>
      <c r="K239" s="4"/>
      <c r="L239" s="4"/>
      <c r="M239" s="4"/>
      <c r="N239" s="4"/>
      <c r="O239" s="4"/>
    </row>
    <row r="240" spans="1:15" ht="82.2" customHeight="1">
      <c r="A240" s="18">
        <v>232</v>
      </c>
      <c r="B240" s="22" t="s">
        <v>248</v>
      </c>
      <c r="C240" s="11">
        <v>1</v>
      </c>
      <c r="D240" s="9" t="s">
        <v>18</v>
      </c>
      <c r="E240" s="12">
        <v>0</v>
      </c>
      <c r="F240" s="12">
        <f t="shared" si="26"/>
        <v>0</v>
      </c>
      <c r="G240" s="13">
        <v>0.23</v>
      </c>
      <c r="H240" s="12">
        <f t="shared" si="27"/>
        <v>0</v>
      </c>
      <c r="I240" s="9"/>
      <c r="J240" s="4"/>
      <c r="K240" s="4"/>
      <c r="L240" s="4"/>
      <c r="M240" s="4"/>
      <c r="N240" s="4"/>
      <c r="O240" s="4"/>
    </row>
    <row r="241" spans="1:15" ht="30.6" customHeight="1">
      <c r="A241" s="18">
        <v>233</v>
      </c>
      <c r="B241" s="10" t="s">
        <v>68</v>
      </c>
      <c r="C241" s="47">
        <v>1</v>
      </c>
      <c r="D241" s="9" t="s">
        <v>18</v>
      </c>
      <c r="E241" s="12">
        <v>0</v>
      </c>
      <c r="F241" s="12">
        <f t="shared" si="26"/>
        <v>0</v>
      </c>
      <c r="G241" s="13">
        <v>0.23</v>
      </c>
      <c r="H241" s="12">
        <f t="shared" si="27"/>
        <v>0</v>
      </c>
      <c r="I241" s="9"/>
      <c r="J241" s="4"/>
      <c r="K241" s="4"/>
      <c r="L241" s="4"/>
      <c r="M241" s="4"/>
      <c r="N241" s="4"/>
      <c r="O241" s="4"/>
    </row>
    <row r="242" spans="1:15" ht="31.5" customHeight="1">
      <c r="A242" s="18">
        <v>234</v>
      </c>
      <c r="B242" s="10" t="s">
        <v>211</v>
      </c>
      <c r="C242" s="11">
        <v>1</v>
      </c>
      <c r="D242" s="9" t="s">
        <v>17</v>
      </c>
      <c r="E242" s="12">
        <v>0</v>
      </c>
      <c r="F242" s="12">
        <f t="shared" si="26"/>
        <v>0</v>
      </c>
      <c r="G242" s="13">
        <v>0.23</v>
      </c>
      <c r="H242" s="12">
        <f t="shared" si="27"/>
        <v>0</v>
      </c>
      <c r="I242" s="9"/>
      <c r="J242" s="4"/>
      <c r="K242" s="4"/>
      <c r="L242" s="4"/>
      <c r="M242" s="4"/>
      <c r="N242" s="4"/>
      <c r="O242" s="4"/>
    </row>
    <row r="243" spans="1:15" ht="31.5" customHeight="1">
      <c r="A243" s="18">
        <v>235</v>
      </c>
      <c r="B243" s="10" t="s">
        <v>212</v>
      </c>
      <c r="C243" s="11">
        <v>1</v>
      </c>
      <c r="D243" s="9" t="s">
        <v>17</v>
      </c>
      <c r="E243" s="12">
        <v>0</v>
      </c>
      <c r="F243" s="12">
        <f t="shared" si="26"/>
        <v>0</v>
      </c>
      <c r="G243" s="13">
        <v>0.23</v>
      </c>
      <c r="H243" s="12">
        <f t="shared" si="27"/>
        <v>0</v>
      </c>
      <c r="I243" s="9"/>
      <c r="J243" s="4"/>
      <c r="K243" s="4"/>
      <c r="L243" s="4"/>
      <c r="M243" s="4"/>
      <c r="N243" s="4"/>
      <c r="O243" s="4"/>
    </row>
    <row r="244" spans="1:15" ht="31.5" customHeight="1">
      <c r="A244" s="18">
        <v>236</v>
      </c>
      <c r="B244" s="10" t="s">
        <v>213</v>
      </c>
      <c r="C244" s="11">
        <v>1</v>
      </c>
      <c r="D244" s="9" t="s">
        <v>17</v>
      </c>
      <c r="E244" s="12">
        <v>0</v>
      </c>
      <c r="F244" s="12">
        <f t="shared" si="26"/>
        <v>0</v>
      </c>
      <c r="G244" s="13">
        <v>0.23</v>
      </c>
      <c r="H244" s="12">
        <f t="shared" si="27"/>
        <v>0</v>
      </c>
      <c r="I244" s="9"/>
      <c r="J244" s="4"/>
      <c r="K244" s="4"/>
      <c r="L244" s="4"/>
      <c r="M244" s="4"/>
      <c r="N244" s="4"/>
      <c r="O244" s="4"/>
    </row>
    <row r="245" spans="1:15" ht="124.5" customHeight="1">
      <c r="A245" s="18">
        <v>237</v>
      </c>
      <c r="B245" s="10" t="s">
        <v>154</v>
      </c>
      <c r="C245" s="11">
        <v>1</v>
      </c>
      <c r="D245" s="56" t="s">
        <v>17</v>
      </c>
      <c r="E245" s="12">
        <v>0</v>
      </c>
      <c r="F245" s="12">
        <f t="shared" si="26"/>
        <v>0</v>
      </c>
      <c r="G245" s="13">
        <v>0.23</v>
      </c>
      <c r="H245" s="12">
        <f t="shared" si="27"/>
        <v>0</v>
      </c>
      <c r="I245" s="7"/>
      <c r="J245" s="4"/>
      <c r="K245" s="4"/>
      <c r="L245" s="4"/>
      <c r="M245" s="4"/>
      <c r="N245" s="4"/>
      <c r="O245" s="4"/>
    </row>
    <row r="246" spans="1:15" ht="25.2">
      <c r="A246" s="18">
        <v>238</v>
      </c>
      <c r="B246" s="10" t="s">
        <v>69</v>
      </c>
      <c r="C246" s="11">
        <v>1</v>
      </c>
      <c r="D246" s="9" t="s">
        <v>17</v>
      </c>
      <c r="E246" s="12">
        <v>0</v>
      </c>
      <c r="F246" s="12">
        <f t="shared" si="26"/>
        <v>0</v>
      </c>
      <c r="G246" s="13">
        <v>0.23</v>
      </c>
      <c r="H246" s="12">
        <f t="shared" si="27"/>
        <v>0</v>
      </c>
      <c r="I246" s="9"/>
      <c r="J246" s="4"/>
      <c r="K246" s="4"/>
      <c r="L246" s="4"/>
      <c r="M246" s="4"/>
      <c r="N246" s="4"/>
      <c r="O246" s="4"/>
    </row>
    <row r="247" spans="1:15" ht="124.5" customHeight="1">
      <c r="A247" s="18">
        <v>239</v>
      </c>
      <c r="B247" s="10" t="s">
        <v>155</v>
      </c>
      <c r="C247" s="11">
        <v>10</v>
      </c>
      <c r="D247" s="9" t="s">
        <v>17</v>
      </c>
      <c r="E247" s="12">
        <v>0</v>
      </c>
      <c r="F247" s="12">
        <f t="shared" si="26"/>
        <v>0</v>
      </c>
      <c r="G247" s="13">
        <v>0.23</v>
      </c>
      <c r="H247" s="12">
        <f t="shared" si="27"/>
        <v>0</v>
      </c>
      <c r="I247" s="9"/>
      <c r="J247" s="4"/>
      <c r="K247" s="4"/>
      <c r="L247" s="4"/>
      <c r="M247" s="4"/>
      <c r="N247" s="4"/>
      <c r="O247" s="4"/>
    </row>
    <row r="248" spans="1:15" ht="33" customHeight="1">
      <c r="A248" s="18">
        <v>240</v>
      </c>
      <c r="B248" s="10" t="s">
        <v>69</v>
      </c>
      <c r="C248" s="11">
        <v>1</v>
      </c>
      <c r="D248" s="9" t="s">
        <v>17</v>
      </c>
      <c r="E248" s="12">
        <v>0</v>
      </c>
      <c r="F248" s="12">
        <f t="shared" si="26"/>
        <v>0</v>
      </c>
      <c r="G248" s="13">
        <v>0.23</v>
      </c>
      <c r="H248" s="12">
        <f t="shared" si="27"/>
        <v>0</v>
      </c>
      <c r="I248" s="9"/>
      <c r="J248" s="4"/>
      <c r="K248" s="4"/>
      <c r="L248" s="4"/>
      <c r="M248" s="4"/>
      <c r="N248" s="4"/>
      <c r="O248" s="4"/>
    </row>
    <row r="249" spans="1:15" ht="120.9" customHeight="1">
      <c r="A249" s="18">
        <v>241</v>
      </c>
      <c r="B249" s="10" t="s">
        <v>156</v>
      </c>
      <c r="C249" s="11">
        <v>10</v>
      </c>
      <c r="D249" s="9" t="s">
        <v>17</v>
      </c>
      <c r="E249" s="12">
        <v>0</v>
      </c>
      <c r="F249" s="12">
        <f t="shared" si="26"/>
        <v>0</v>
      </c>
      <c r="G249" s="13">
        <v>0.23</v>
      </c>
      <c r="H249" s="12">
        <f t="shared" si="27"/>
        <v>0</v>
      </c>
      <c r="I249" s="9"/>
      <c r="J249" s="4"/>
      <c r="K249" s="4"/>
      <c r="L249" s="4"/>
      <c r="M249" s="4"/>
      <c r="N249" s="4"/>
      <c r="O249" s="4"/>
    </row>
    <row r="250" spans="1:15" ht="34.5" customHeight="1">
      <c r="A250" s="18">
        <v>242</v>
      </c>
      <c r="B250" s="10" t="s">
        <v>69</v>
      </c>
      <c r="C250" s="11">
        <v>1</v>
      </c>
      <c r="D250" s="9" t="s">
        <v>17</v>
      </c>
      <c r="E250" s="12">
        <v>0</v>
      </c>
      <c r="F250" s="12">
        <f t="shared" si="26"/>
        <v>0</v>
      </c>
      <c r="G250" s="13">
        <v>0.23</v>
      </c>
      <c r="H250" s="12">
        <f t="shared" si="27"/>
        <v>0</v>
      </c>
      <c r="I250" s="19"/>
      <c r="J250" s="4"/>
      <c r="K250" s="4"/>
      <c r="L250" s="4"/>
      <c r="M250" s="4"/>
      <c r="N250" s="4"/>
      <c r="O250" s="4"/>
    </row>
    <row r="251" spans="1:15" ht="125.1" customHeight="1">
      <c r="A251" s="18">
        <v>243</v>
      </c>
      <c r="B251" s="10" t="s">
        <v>157</v>
      </c>
      <c r="C251" s="11">
        <v>1</v>
      </c>
      <c r="D251" s="9" t="s">
        <v>17</v>
      </c>
      <c r="E251" s="12">
        <v>0</v>
      </c>
      <c r="F251" s="12">
        <f t="shared" si="26"/>
        <v>0</v>
      </c>
      <c r="G251" s="13">
        <v>0.23</v>
      </c>
      <c r="H251" s="12">
        <f t="shared" si="27"/>
        <v>0</v>
      </c>
      <c r="I251" s="19"/>
      <c r="J251" s="4"/>
      <c r="K251" s="4"/>
      <c r="L251" s="4"/>
      <c r="M251" s="4"/>
      <c r="N251" s="4"/>
      <c r="O251" s="4"/>
    </row>
    <row r="252" spans="1:15" ht="32.4" customHeight="1">
      <c r="A252" s="18">
        <v>244</v>
      </c>
      <c r="B252" s="10" t="s">
        <v>69</v>
      </c>
      <c r="C252" s="11">
        <v>1</v>
      </c>
      <c r="D252" s="9" t="s">
        <v>17</v>
      </c>
      <c r="E252" s="12">
        <v>0</v>
      </c>
      <c r="F252" s="12">
        <f t="shared" si="26"/>
        <v>0</v>
      </c>
      <c r="G252" s="13">
        <v>0.23</v>
      </c>
      <c r="H252" s="12">
        <f t="shared" si="27"/>
        <v>0</v>
      </c>
      <c r="I252" s="9"/>
      <c r="J252" s="4"/>
      <c r="K252" s="4"/>
      <c r="L252" s="4"/>
      <c r="M252" s="4"/>
      <c r="N252" s="4"/>
      <c r="O252" s="4"/>
    </row>
    <row r="253" spans="1:15" ht="123.9" customHeight="1">
      <c r="A253" s="18">
        <v>245</v>
      </c>
      <c r="B253" s="10" t="s">
        <v>158</v>
      </c>
      <c r="C253" s="11">
        <v>1</v>
      </c>
      <c r="D253" s="9" t="s">
        <v>17</v>
      </c>
      <c r="E253" s="12">
        <v>0</v>
      </c>
      <c r="F253" s="12">
        <f t="shared" si="26"/>
        <v>0</v>
      </c>
      <c r="G253" s="13">
        <v>0.23</v>
      </c>
      <c r="H253" s="12">
        <f t="shared" si="27"/>
        <v>0</v>
      </c>
      <c r="I253" s="9"/>
      <c r="J253" s="4"/>
      <c r="K253" s="4"/>
      <c r="L253" s="4"/>
      <c r="M253" s="4"/>
      <c r="N253" s="4"/>
      <c r="O253" s="4"/>
    </row>
    <row r="254" spans="1:15" ht="28.5" customHeight="1">
      <c r="A254" s="18">
        <v>246</v>
      </c>
      <c r="B254" s="10" t="s">
        <v>69</v>
      </c>
      <c r="C254" s="11">
        <v>1</v>
      </c>
      <c r="D254" s="9" t="s">
        <v>17</v>
      </c>
      <c r="E254" s="12">
        <v>0</v>
      </c>
      <c r="F254" s="12">
        <f t="shared" si="26"/>
        <v>0</v>
      </c>
      <c r="G254" s="13">
        <v>0.23</v>
      </c>
      <c r="H254" s="12">
        <f t="shared" si="27"/>
        <v>0</v>
      </c>
      <c r="I254" s="27"/>
      <c r="J254" s="4"/>
      <c r="K254" s="4"/>
      <c r="L254" s="4"/>
      <c r="M254" s="4"/>
      <c r="N254" s="4"/>
      <c r="O254" s="4"/>
    </row>
    <row r="255" spans="1:15" ht="121.5" customHeight="1">
      <c r="A255" s="18">
        <v>247</v>
      </c>
      <c r="B255" s="10" t="s">
        <v>159</v>
      </c>
      <c r="C255" s="11">
        <v>1</v>
      </c>
      <c r="D255" s="14" t="s">
        <v>17</v>
      </c>
      <c r="E255" s="12">
        <v>0</v>
      </c>
      <c r="F255" s="12">
        <f t="shared" si="26"/>
        <v>0</v>
      </c>
      <c r="G255" s="13">
        <v>0.23</v>
      </c>
      <c r="H255" s="12">
        <f t="shared" si="27"/>
        <v>0</v>
      </c>
      <c r="I255" s="14"/>
      <c r="J255" s="4"/>
      <c r="K255" s="4"/>
      <c r="L255" s="4"/>
      <c r="M255" s="4"/>
      <c r="N255" s="4"/>
      <c r="O255" s="4"/>
    </row>
    <row r="256" spans="1:15" ht="25.2">
      <c r="A256" s="18">
        <v>248</v>
      </c>
      <c r="B256" s="10" t="s">
        <v>69</v>
      </c>
      <c r="C256" s="11">
        <v>1</v>
      </c>
      <c r="D256" s="14" t="s">
        <v>17</v>
      </c>
      <c r="E256" s="12">
        <v>0</v>
      </c>
      <c r="F256" s="12">
        <f t="shared" si="26"/>
        <v>0</v>
      </c>
      <c r="G256" s="13">
        <v>0.23</v>
      </c>
      <c r="H256" s="12">
        <f t="shared" si="27"/>
        <v>0</v>
      </c>
      <c r="I256" s="14"/>
      <c r="J256" s="4"/>
      <c r="K256" s="4"/>
      <c r="L256" s="4"/>
      <c r="M256" s="4"/>
      <c r="N256" s="4"/>
      <c r="O256" s="4"/>
    </row>
    <row r="257" spans="1:15" ht="26.4" customHeight="1">
      <c r="A257" s="18">
        <v>249</v>
      </c>
      <c r="B257" s="10" t="s">
        <v>281</v>
      </c>
      <c r="C257" s="11">
        <v>1</v>
      </c>
      <c r="D257" s="9" t="s">
        <v>17</v>
      </c>
      <c r="E257" s="12">
        <v>0</v>
      </c>
      <c r="F257" s="12">
        <f t="shared" si="26"/>
        <v>0</v>
      </c>
      <c r="G257" s="13">
        <v>0.23</v>
      </c>
      <c r="H257" s="12">
        <f t="shared" si="27"/>
        <v>0</v>
      </c>
      <c r="I257" s="9"/>
      <c r="J257" s="4"/>
      <c r="K257" s="4"/>
      <c r="L257" s="4"/>
      <c r="M257" s="4"/>
      <c r="N257" s="4"/>
      <c r="O257" s="4"/>
    </row>
    <row r="258" spans="1:15" ht="27.6" customHeight="1">
      <c r="A258" s="18">
        <v>250</v>
      </c>
      <c r="B258" s="10" t="s">
        <v>69</v>
      </c>
      <c r="C258" s="11">
        <v>1</v>
      </c>
      <c r="D258" s="9" t="s">
        <v>17</v>
      </c>
      <c r="E258" s="12">
        <v>0</v>
      </c>
      <c r="F258" s="12">
        <f t="shared" si="26"/>
        <v>0</v>
      </c>
      <c r="G258" s="13">
        <v>0.23</v>
      </c>
      <c r="H258" s="12">
        <f t="shared" si="27"/>
        <v>0</v>
      </c>
      <c r="I258" s="9"/>
      <c r="J258" s="4"/>
      <c r="K258" s="4"/>
      <c r="L258" s="4"/>
      <c r="M258" s="4"/>
      <c r="N258" s="4"/>
      <c r="O258" s="4"/>
    </row>
    <row r="259" spans="1:15" ht="31.8" customHeight="1">
      <c r="A259" s="18">
        <v>251</v>
      </c>
      <c r="B259" s="10" t="s">
        <v>282</v>
      </c>
      <c r="C259" s="11">
        <v>1</v>
      </c>
      <c r="D259" s="9" t="s">
        <v>17</v>
      </c>
      <c r="E259" s="12">
        <v>0</v>
      </c>
      <c r="F259" s="12">
        <f t="shared" si="26"/>
        <v>0</v>
      </c>
      <c r="G259" s="13">
        <v>0.23</v>
      </c>
      <c r="H259" s="12">
        <f t="shared" si="27"/>
        <v>0</v>
      </c>
      <c r="I259" s="9"/>
      <c r="J259" s="4"/>
      <c r="K259" s="4"/>
      <c r="L259" s="4"/>
      <c r="M259" s="4"/>
      <c r="N259" s="4"/>
      <c r="O259" s="4"/>
    </row>
    <row r="260" spans="1:15" ht="25.2">
      <c r="A260" s="18">
        <v>252</v>
      </c>
      <c r="B260" s="10" t="s">
        <v>69</v>
      </c>
      <c r="C260" s="11">
        <v>1</v>
      </c>
      <c r="D260" s="9" t="s">
        <v>17</v>
      </c>
      <c r="E260" s="12">
        <v>0</v>
      </c>
      <c r="F260" s="12">
        <f t="shared" si="26"/>
        <v>0</v>
      </c>
      <c r="G260" s="13">
        <v>0.23</v>
      </c>
      <c r="H260" s="12">
        <f t="shared" si="27"/>
        <v>0</v>
      </c>
      <c r="I260" s="9"/>
      <c r="J260" s="4"/>
      <c r="K260" s="4"/>
      <c r="L260" s="4"/>
      <c r="M260" s="4"/>
      <c r="N260" s="4"/>
      <c r="O260" s="4"/>
    </row>
    <row r="261" spans="1:15" ht="25.8" customHeight="1">
      <c r="A261" s="18">
        <v>253</v>
      </c>
      <c r="B261" s="10" t="s">
        <v>283</v>
      </c>
      <c r="C261" s="11">
        <v>1</v>
      </c>
      <c r="D261" s="9" t="s">
        <v>17</v>
      </c>
      <c r="E261" s="12">
        <v>0</v>
      </c>
      <c r="F261" s="12">
        <f t="shared" si="26"/>
        <v>0</v>
      </c>
      <c r="G261" s="13">
        <v>0.23</v>
      </c>
      <c r="H261" s="12">
        <f t="shared" si="27"/>
        <v>0</v>
      </c>
      <c r="I261" s="9"/>
      <c r="J261" s="4"/>
      <c r="K261" s="4"/>
      <c r="L261" s="4"/>
      <c r="M261" s="4"/>
      <c r="N261" s="4"/>
      <c r="O261" s="4"/>
    </row>
    <row r="262" spans="1:15" ht="21.6" customHeight="1">
      <c r="A262" s="18">
        <v>254</v>
      </c>
      <c r="B262" s="10" t="s">
        <v>69</v>
      </c>
      <c r="C262" s="11">
        <v>1</v>
      </c>
      <c r="D262" s="9" t="s">
        <v>17</v>
      </c>
      <c r="E262" s="12">
        <v>0</v>
      </c>
      <c r="F262" s="12">
        <f t="shared" si="26"/>
        <v>0</v>
      </c>
      <c r="G262" s="13">
        <v>0.23</v>
      </c>
      <c r="H262" s="12">
        <f t="shared" si="27"/>
        <v>0</v>
      </c>
      <c r="I262" s="9"/>
      <c r="J262" s="4"/>
      <c r="K262" s="4"/>
      <c r="L262" s="4"/>
      <c r="M262" s="4"/>
      <c r="N262" s="4"/>
      <c r="O262" s="4"/>
    </row>
    <row r="263" spans="1:15" ht="25.8" customHeight="1">
      <c r="A263" s="18">
        <v>255</v>
      </c>
      <c r="B263" s="10" t="s">
        <v>284</v>
      </c>
      <c r="C263" s="11">
        <v>1</v>
      </c>
      <c r="D263" s="9" t="s">
        <v>17</v>
      </c>
      <c r="E263" s="12">
        <v>0</v>
      </c>
      <c r="F263" s="12">
        <f t="shared" si="26"/>
        <v>0</v>
      </c>
      <c r="G263" s="13">
        <v>0.23</v>
      </c>
      <c r="H263" s="12">
        <f t="shared" si="27"/>
        <v>0</v>
      </c>
      <c r="I263" s="9"/>
      <c r="J263" s="4"/>
      <c r="K263" s="4"/>
      <c r="L263" s="4"/>
      <c r="M263" s="4"/>
      <c r="N263" s="4"/>
      <c r="O263" s="4"/>
    </row>
    <row r="264" spans="1:15" ht="24" customHeight="1">
      <c r="A264" s="18">
        <v>256</v>
      </c>
      <c r="B264" s="10" t="s">
        <v>69</v>
      </c>
      <c r="C264" s="11">
        <v>1</v>
      </c>
      <c r="D264" s="9" t="s">
        <v>17</v>
      </c>
      <c r="E264" s="12">
        <v>0</v>
      </c>
      <c r="F264" s="12">
        <f t="shared" si="26"/>
        <v>0</v>
      </c>
      <c r="G264" s="13">
        <v>0.23</v>
      </c>
      <c r="H264" s="12">
        <f t="shared" si="27"/>
        <v>0</v>
      </c>
      <c r="I264" s="9"/>
      <c r="J264" s="4"/>
      <c r="K264" s="4"/>
      <c r="L264" s="4"/>
      <c r="M264" s="4"/>
      <c r="N264" s="4"/>
      <c r="O264" s="4"/>
    </row>
    <row r="265" spans="1:15" ht="25.8" customHeight="1">
      <c r="A265" s="18">
        <v>257</v>
      </c>
      <c r="B265" s="10" t="s">
        <v>285</v>
      </c>
      <c r="C265" s="11">
        <v>1</v>
      </c>
      <c r="D265" s="9" t="s">
        <v>17</v>
      </c>
      <c r="E265" s="12">
        <v>0</v>
      </c>
      <c r="F265" s="12">
        <f t="shared" si="26"/>
        <v>0</v>
      </c>
      <c r="G265" s="13">
        <v>0.23</v>
      </c>
      <c r="H265" s="12">
        <f t="shared" si="27"/>
        <v>0</v>
      </c>
      <c r="I265" s="9"/>
      <c r="J265" s="4"/>
      <c r="K265" s="4"/>
      <c r="L265" s="4"/>
      <c r="M265" s="4"/>
      <c r="N265" s="4"/>
      <c r="O265" s="4"/>
    </row>
    <row r="266" spans="1:15" ht="25.2">
      <c r="A266" s="18">
        <v>258</v>
      </c>
      <c r="B266" s="10" t="s">
        <v>69</v>
      </c>
      <c r="C266" s="11">
        <v>1</v>
      </c>
      <c r="D266" s="9" t="s">
        <v>17</v>
      </c>
      <c r="E266" s="12">
        <v>0</v>
      </c>
      <c r="F266" s="12">
        <f t="shared" si="26"/>
        <v>0</v>
      </c>
      <c r="G266" s="13">
        <v>0.23</v>
      </c>
      <c r="H266" s="12">
        <f t="shared" si="27"/>
        <v>0</v>
      </c>
      <c r="I266" s="9"/>
      <c r="J266" s="4"/>
      <c r="K266" s="4"/>
      <c r="L266" s="4"/>
      <c r="M266" s="4"/>
      <c r="N266" s="4"/>
      <c r="O266" s="4"/>
    </row>
    <row r="267" spans="1:15" ht="31.2" customHeight="1">
      <c r="A267" s="18">
        <v>259</v>
      </c>
      <c r="B267" s="10" t="s">
        <v>286</v>
      </c>
      <c r="C267" s="11">
        <v>1</v>
      </c>
      <c r="D267" s="9" t="s">
        <v>17</v>
      </c>
      <c r="E267" s="12">
        <v>0</v>
      </c>
      <c r="F267" s="12">
        <f t="shared" si="26"/>
        <v>0</v>
      </c>
      <c r="G267" s="13">
        <v>0.23</v>
      </c>
      <c r="H267" s="12">
        <f t="shared" si="27"/>
        <v>0</v>
      </c>
      <c r="I267" s="9"/>
      <c r="J267" s="4"/>
      <c r="K267" s="4"/>
      <c r="L267" s="4"/>
      <c r="M267" s="4"/>
      <c r="N267" s="4"/>
      <c r="O267" s="4"/>
    </row>
    <row r="268" spans="1:15" ht="25.2">
      <c r="A268" s="18">
        <v>260</v>
      </c>
      <c r="B268" s="10" t="s">
        <v>69</v>
      </c>
      <c r="C268" s="11">
        <v>1</v>
      </c>
      <c r="D268" s="9" t="s">
        <v>17</v>
      </c>
      <c r="E268" s="12">
        <v>0</v>
      </c>
      <c r="F268" s="12">
        <f t="shared" si="26"/>
        <v>0</v>
      </c>
      <c r="G268" s="13">
        <v>0.23</v>
      </c>
      <c r="H268" s="12">
        <f t="shared" si="27"/>
        <v>0</v>
      </c>
      <c r="I268" s="9"/>
      <c r="J268" s="4"/>
      <c r="K268" s="4"/>
      <c r="L268" s="4"/>
      <c r="M268" s="4"/>
      <c r="N268" s="4"/>
      <c r="O268" s="4"/>
    </row>
    <row r="269" spans="1:15" ht="63.6" customHeight="1">
      <c r="A269" s="18">
        <v>261</v>
      </c>
      <c r="B269" s="10" t="s">
        <v>111</v>
      </c>
      <c r="C269" s="11">
        <v>1</v>
      </c>
      <c r="D269" s="14" t="s">
        <v>17</v>
      </c>
      <c r="E269" s="12">
        <v>0</v>
      </c>
      <c r="F269" s="12">
        <f t="shared" si="26"/>
        <v>0</v>
      </c>
      <c r="G269" s="13">
        <v>0.23</v>
      </c>
      <c r="H269" s="12">
        <f t="shared" si="27"/>
        <v>0</v>
      </c>
      <c r="I269" s="14"/>
      <c r="J269" s="4"/>
      <c r="K269" s="4"/>
      <c r="L269" s="4"/>
      <c r="M269" s="4"/>
      <c r="N269" s="4"/>
      <c r="O269" s="4"/>
    </row>
    <row r="270" spans="1:15" ht="54" customHeight="1">
      <c r="A270" s="18">
        <v>262</v>
      </c>
      <c r="B270" s="10" t="s">
        <v>112</v>
      </c>
      <c r="C270" s="11">
        <v>1</v>
      </c>
      <c r="D270" s="9" t="s">
        <v>17</v>
      </c>
      <c r="E270" s="12">
        <v>0</v>
      </c>
      <c r="F270" s="12">
        <f t="shared" si="26"/>
        <v>0</v>
      </c>
      <c r="G270" s="13">
        <v>0.23</v>
      </c>
      <c r="H270" s="12">
        <f t="shared" si="27"/>
        <v>0</v>
      </c>
      <c r="I270" s="9"/>
      <c r="J270" s="4"/>
      <c r="K270" s="4"/>
      <c r="L270" s="4"/>
      <c r="M270" s="4"/>
      <c r="N270" s="4"/>
      <c r="O270" s="4"/>
    </row>
    <row r="271" spans="1:15" ht="48.75" customHeight="1">
      <c r="A271" s="18">
        <v>263</v>
      </c>
      <c r="B271" s="10" t="s">
        <v>70</v>
      </c>
      <c r="C271" s="11">
        <v>1</v>
      </c>
      <c r="D271" s="9" t="s">
        <v>17</v>
      </c>
      <c r="E271" s="12">
        <v>0</v>
      </c>
      <c r="F271" s="12">
        <f t="shared" si="26"/>
        <v>0</v>
      </c>
      <c r="G271" s="13">
        <v>0.23</v>
      </c>
      <c r="H271" s="12">
        <f t="shared" si="27"/>
        <v>0</v>
      </c>
      <c r="I271" s="9"/>
      <c r="J271" s="4"/>
      <c r="K271" s="4"/>
      <c r="L271" s="4"/>
      <c r="M271" s="4"/>
      <c r="N271" s="4"/>
      <c r="O271" s="4"/>
    </row>
    <row r="272" spans="1:15" ht="60.9" customHeight="1">
      <c r="A272" s="18">
        <v>264</v>
      </c>
      <c r="B272" s="10" t="s">
        <v>104</v>
      </c>
      <c r="C272" s="11">
        <v>1</v>
      </c>
      <c r="D272" s="9" t="s">
        <v>17</v>
      </c>
      <c r="E272" s="12">
        <v>0</v>
      </c>
      <c r="F272" s="12">
        <f t="shared" si="26"/>
        <v>0</v>
      </c>
      <c r="G272" s="13">
        <v>0.23</v>
      </c>
      <c r="H272" s="12">
        <f t="shared" si="27"/>
        <v>0</v>
      </c>
      <c r="I272" s="9"/>
      <c r="J272" s="4"/>
      <c r="K272" s="4"/>
      <c r="L272" s="4"/>
      <c r="M272" s="4"/>
      <c r="N272" s="4"/>
      <c r="O272" s="4"/>
    </row>
    <row r="273" spans="1:15" ht="56.1" customHeight="1">
      <c r="A273" s="18">
        <v>265</v>
      </c>
      <c r="B273" s="10" t="s">
        <v>71</v>
      </c>
      <c r="C273" s="11">
        <v>1</v>
      </c>
      <c r="D273" s="9" t="s">
        <v>17</v>
      </c>
      <c r="E273" s="12">
        <v>0</v>
      </c>
      <c r="F273" s="12">
        <f t="shared" si="26"/>
        <v>0</v>
      </c>
      <c r="G273" s="13">
        <v>0.23</v>
      </c>
      <c r="H273" s="12">
        <f t="shared" si="27"/>
        <v>0</v>
      </c>
      <c r="I273" s="9"/>
      <c r="J273" s="4"/>
      <c r="K273" s="4"/>
      <c r="L273" s="4"/>
      <c r="M273" s="4"/>
      <c r="N273" s="4"/>
      <c r="O273" s="4"/>
    </row>
    <row r="274" spans="1:15" ht="37.200000000000003" customHeight="1">
      <c r="A274" s="18">
        <v>266</v>
      </c>
      <c r="B274" s="10" t="s">
        <v>160</v>
      </c>
      <c r="C274" s="11">
        <v>1</v>
      </c>
      <c r="D274" s="9" t="s">
        <v>17</v>
      </c>
      <c r="E274" s="12">
        <v>0</v>
      </c>
      <c r="F274" s="12">
        <f t="shared" si="26"/>
        <v>0</v>
      </c>
      <c r="G274" s="13">
        <v>0.23</v>
      </c>
      <c r="H274" s="12">
        <f t="shared" si="27"/>
        <v>0</v>
      </c>
      <c r="I274" s="9"/>
      <c r="J274" s="4"/>
      <c r="K274" s="4"/>
      <c r="L274" s="4"/>
      <c r="M274" s="4"/>
      <c r="N274" s="4"/>
      <c r="O274" s="4"/>
    </row>
    <row r="275" spans="1:15" ht="59.1" customHeight="1">
      <c r="A275" s="18">
        <v>267</v>
      </c>
      <c r="B275" s="10" t="s">
        <v>168</v>
      </c>
      <c r="C275" s="46">
        <v>1</v>
      </c>
      <c r="D275" s="9" t="s">
        <v>17</v>
      </c>
      <c r="E275" s="12">
        <v>0</v>
      </c>
      <c r="F275" s="12">
        <f t="shared" si="26"/>
        <v>0</v>
      </c>
      <c r="G275" s="13">
        <v>0.23</v>
      </c>
      <c r="H275" s="12">
        <f t="shared" si="27"/>
        <v>0</v>
      </c>
      <c r="I275" s="9"/>
      <c r="J275" s="4"/>
      <c r="K275" s="4"/>
      <c r="L275" s="4"/>
      <c r="M275" s="4"/>
      <c r="N275" s="4"/>
      <c r="O275" s="4"/>
    </row>
    <row r="276" spans="1:15" ht="34.5" customHeight="1">
      <c r="A276" s="18">
        <v>268</v>
      </c>
      <c r="B276" s="10" t="s">
        <v>130</v>
      </c>
      <c r="C276" s="11">
        <v>1</v>
      </c>
      <c r="D276" s="9" t="s">
        <v>17</v>
      </c>
      <c r="E276" s="12">
        <v>0</v>
      </c>
      <c r="F276" s="12">
        <f t="shared" si="26"/>
        <v>0</v>
      </c>
      <c r="G276" s="13">
        <v>0.23</v>
      </c>
      <c r="H276" s="12">
        <f t="shared" si="27"/>
        <v>0</v>
      </c>
      <c r="I276" s="9"/>
    </row>
    <row r="277" spans="1:15" ht="47.4" customHeight="1">
      <c r="A277" s="18">
        <v>269</v>
      </c>
      <c r="B277" s="10" t="s">
        <v>287</v>
      </c>
      <c r="C277" s="11">
        <v>25</v>
      </c>
      <c r="D277" s="9" t="s">
        <v>17</v>
      </c>
      <c r="E277" s="12">
        <v>0</v>
      </c>
      <c r="F277" s="12">
        <f t="shared" si="26"/>
        <v>0</v>
      </c>
      <c r="G277" s="13">
        <v>0.23</v>
      </c>
      <c r="H277" s="12">
        <f t="shared" si="27"/>
        <v>0</v>
      </c>
      <c r="I277" s="50"/>
    </row>
    <row r="278" spans="1:15" ht="47.4" customHeight="1">
      <c r="A278" s="18">
        <v>270</v>
      </c>
      <c r="B278" s="10" t="s">
        <v>292</v>
      </c>
      <c r="C278" s="11">
        <v>1</v>
      </c>
      <c r="D278" s="9" t="s">
        <v>18</v>
      </c>
      <c r="E278" s="12">
        <v>0</v>
      </c>
      <c r="F278" s="12">
        <f t="shared" si="26"/>
        <v>0</v>
      </c>
      <c r="G278" s="13">
        <v>0.23</v>
      </c>
      <c r="H278" s="12">
        <f t="shared" si="27"/>
        <v>0</v>
      </c>
      <c r="I278" s="50"/>
    </row>
    <row r="279" spans="1:15" ht="34.5" customHeight="1">
      <c r="A279" s="18">
        <v>271</v>
      </c>
      <c r="B279" s="10" t="s">
        <v>255</v>
      </c>
      <c r="C279" s="11">
        <v>15</v>
      </c>
      <c r="D279" s="9" t="s">
        <v>17</v>
      </c>
      <c r="E279" s="48">
        <v>0</v>
      </c>
      <c r="F279" s="48">
        <f t="shared" si="26"/>
        <v>0</v>
      </c>
      <c r="G279" s="49">
        <v>0.23</v>
      </c>
      <c r="H279" s="48">
        <f t="shared" si="27"/>
        <v>0</v>
      </c>
      <c r="I279" s="50"/>
    </row>
    <row r="280" spans="1:15" ht="34.5" customHeight="1" thickBot="1">
      <c r="A280" s="18">
        <v>272</v>
      </c>
      <c r="B280" s="51" t="s">
        <v>257</v>
      </c>
      <c r="C280" s="52">
        <v>3</v>
      </c>
      <c r="D280" s="53" t="s">
        <v>17</v>
      </c>
      <c r="E280" s="48">
        <v>0</v>
      </c>
      <c r="F280" s="48">
        <f t="shared" ref="F280" si="28">(C280*E280)</f>
        <v>0</v>
      </c>
      <c r="G280" s="49">
        <v>0.23</v>
      </c>
      <c r="H280" s="48">
        <f t="shared" ref="H280" si="29">(F280*1.23)</f>
        <v>0</v>
      </c>
      <c r="I280" s="50"/>
    </row>
    <row r="281" spans="1:15" ht="14.4" thickBot="1">
      <c r="A281" s="57" t="s">
        <v>108</v>
      </c>
      <c r="B281" s="58"/>
      <c r="C281" s="58"/>
      <c r="D281" s="58"/>
      <c r="E281" s="58"/>
      <c r="F281" s="44">
        <f>SUM(F9:F276)</f>
        <v>0</v>
      </c>
      <c r="G281" s="42"/>
      <c r="H281" s="45">
        <f t="shared" si="27"/>
        <v>0</v>
      </c>
      <c r="I281" s="39"/>
    </row>
    <row r="282" spans="1:15">
      <c r="C282" s="6"/>
    </row>
    <row r="283" spans="1:15">
      <c r="C283" s="6"/>
    </row>
    <row r="284" spans="1:15">
      <c r="C284" s="6"/>
    </row>
    <row r="285" spans="1:15">
      <c r="C285" s="6"/>
    </row>
    <row r="286" spans="1:15" ht="6.75" customHeight="1">
      <c r="A286" s="17"/>
      <c r="B286" s="15"/>
      <c r="C286" s="16"/>
      <c r="D286" s="15"/>
      <c r="E286" s="15"/>
      <c r="F286" s="15"/>
    </row>
    <row r="287" spans="1:15" hidden="1">
      <c r="A287" s="15"/>
      <c r="B287" s="15"/>
      <c r="C287" s="16"/>
      <c r="D287" s="15"/>
      <c r="E287" s="15"/>
      <c r="F287" s="15"/>
    </row>
    <row r="288" spans="1:15" hidden="1">
      <c r="A288" s="15"/>
      <c r="B288" s="15"/>
      <c r="C288" s="16"/>
      <c r="D288" s="15"/>
      <c r="E288" s="15"/>
      <c r="F288" s="15"/>
    </row>
    <row r="289" spans="1:3" hidden="1">
      <c r="C289" s="6"/>
    </row>
    <row r="290" spans="1:3">
      <c r="A290" s="2" t="s">
        <v>222</v>
      </c>
      <c r="C290" s="6"/>
    </row>
    <row r="291" spans="1:3">
      <c r="C291" s="6"/>
    </row>
    <row r="292" spans="1:3">
      <c r="C292" s="6"/>
    </row>
    <row r="293" spans="1:3">
      <c r="C293" s="6"/>
    </row>
    <row r="294" spans="1:3">
      <c r="C294" s="6"/>
    </row>
    <row r="295" spans="1:3">
      <c r="C295" s="6"/>
    </row>
    <row r="296" spans="1:3">
      <c r="C296" s="6"/>
    </row>
    <row r="297" spans="1:3">
      <c r="C297" s="6"/>
    </row>
    <row r="298" spans="1:3">
      <c r="C298" s="6"/>
    </row>
    <row r="299" spans="1:3">
      <c r="C299" s="6"/>
    </row>
    <row r="300" spans="1:3">
      <c r="C300" s="6"/>
    </row>
    <row r="301" spans="1:3">
      <c r="C301" s="6"/>
    </row>
    <row r="302" spans="1:3">
      <c r="C302" s="6"/>
    </row>
    <row r="303" spans="1:3">
      <c r="C303" s="6"/>
    </row>
    <row r="304" spans="1:3">
      <c r="C304" s="6"/>
    </row>
    <row r="305" spans="3:3">
      <c r="C305" s="6"/>
    </row>
    <row r="306" spans="3:3">
      <c r="C306" s="6"/>
    </row>
    <row r="307" spans="3:3">
      <c r="C307" s="6"/>
    </row>
    <row r="308" spans="3:3">
      <c r="C308" s="6"/>
    </row>
    <row r="309" spans="3:3">
      <c r="C309" s="6"/>
    </row>
    <row r="310" spans="3:3">
      <c r="C310" s="6"/>
    </row>
    <row r="311" spans="3:3">
      <c r="C311" s="6"/>
    </row>
  </sheetData>
  <mergeCells count="3">
    <mergeCell ref="A281:E281"/>
    <mergeCell ref="I221:I222"/>
    <mergeCell ref="I48:I49"/>
  </mergeCells>
  <printOptions horizontalCentered="1"/>
  <pageMargins left="0.55118110236220474" right="0.35433070866141736" top="0.59055118110236227" bottom="0.78740157480314965" header="0.98425196850393704" footer="0.51181102362204722"/>
  <pageSetup paperSize="9" scale="95" fitToWidth="0" fitToHeight="0" orientation="landscape" r:id="rId1"/>
  <headerFooter alignWithMargins="0"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Sałaszewska</dc:creator>
  <cp:lastModifiedBy>Monika Sałaszewska</cp:lastModifiedBy>
  <cp:revision>5</cp:revision>
  <cp:lastPrinted>2023-02-14T08:05:22Z</cp:lastPrinted>
  <dcterms:created xsi:type="dcterms:W3CDTF">2013-12-23T07:18:24Z</dcterms:created>
  <dcterms:modified xsi:type="dcterms:W3CDTF">2026-03-02T13:32:02Z</dcterms:modified>
</cp:coreProperties>
</file>